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1-2023\ВНОСИМ ПРОЕКТ в ЗС КК\45-54 МЕТОДИКИ и РАСЧЕТЫ МБТ\48-54 Расчеты МБТ\52 Субвенции\"/>
    </mc:Choice>
  </mc:AlternateContent>
  <bookViews>
    <workbookView xWindow="360" yWindow="600" windowWidth="14940" windowHeight="8025" tabRatio="162" firstSheet="13" activeTab="13"/>
  </bookViews>
  <sheets>
    <sheet name="2012 оо" sheetId="9" r:id="rId1"/>
    <sheet name="2012 о" sheetId="13" r:id="rId2"/>
    <sheet name="2013 оо" sheetId="11" r:id="rId3"/>
    <sheet name="2013 о" sheetId="14" r:id="rId4"/>
    <sheet name="2013 снг" sheetId="16" r:id="rId5"/>
    <sheet name="2014 оо" sheetId="12" r:id="rId6"/>
    <sheet name="2015 оо" sheetId="17" r:id="rId7"/>
    <sheet name="2016 оо" sheetId="18" r:id="rId8"/>
    <sheet name="2015" sheetId="23" r:id="rId9"/>
    <sheet name="2016" sheetId="24" r:id="rId10"/>
    <sheet name="2017" sheetId="25" r:id="rId11"/>
    <sheet name="2018-2020" sheetId="41" r:id="rId12"/>
    <sheet name="2019-2021" sheetId="26" r:id="rId13"/>
    <sheet name="2021-2023" sheetId="42" r:id="rId14"/>
  </sheets>
  <externalReferences>
    <externalReference r:id="rId15"/>
  </externalReferences>
  <definedNames>
    <definedName name="_xlnm.Print_Area" localSheetId="1">'2012 о'!$A$1:$Y$28</definedName>
    <definedName name="_xlnm.Print_Area" localSheetId="0">'2012 оо'!$A$1:$Q$26</definedName>
    <definedName name="_xlnm.Print_Area" localSheetId="3">'2013 о'!$A$1:$AD$29</definedName>
    <definedName name="_xlnm.Print_Area" localSheetId="2">'2013 оо'!$A$1:$Q$26</definedName>
    <definedName name="_xlnm.Print_Area" localSheetId="4">'2013 снг'!$A$1:$F$23</definedName>
    <definedName name="_xlnm.Print_Area" localSheetId="5">'2014 оо'!$A$1:$U$28</definedName>
    <definedName name="_xlnm.Print_Area" localSheetId="8">'2015'!$A$1:$U$28</definedName>
    <definedName name="_xlnm.Print_Area" localSheetId="6">'2015 оо'!$A$1:$U$28</definedName>
    <definedName name="_xlnm.Print_Area" localSheetId="9">'2016'!$A$1:$U$28</definedName>
    <definedName name="_xlnm.Print_Area" localSheetId="7">'2016 оо'!$A$1:$U$28</definedName>
    <definedName name="_xlnm.Print_Area" localSheetId="10">'2017'!$A$1:$U$28</definedName>
    <definedName name="_xlnm.Print_Area" localSheetId="11">'2018-2020'!$A$1:$U$28</definedName>
    <definedName name="_xlnm.Print_Area" localSheetId="12">'2019-2021'!$A$1:$U$29</definedName>
    <definedName name="_xlnm.Print_Area" localSheetId="13">'2021-2023'!$A$1:$U$29</definedName>
    <definedName name="январь" localSheetId="10">#REF!</definedName>
    <definedName name="январь" localSheetId="11">#REF!</definedName>
    <definedName name="январь" localSheetId="12">#REF!</definedName>
    <definedName name="январь" localSheetId="13">#REF!</definedName>
    <definedName name="январь">#REF!</definedName>
  </definedNames>
  <calcPr calcId="162913" fullPrecision="0" concurrentCalc="0"/>
</workbook>
</file>

<file path=xl/calcChain.xml><?xml version="1.0" encoding="utf-8"?>
<calcChain xmlns="http://schemas.openxmlformats.org/spreadsheetml/2006/main">
  <c r="O10" i="26" l="1"/>
  <c r="H20" i="26"/>
  <c r="H21" i="26"/>
  <c r="H22" i="26"/>
  <c r="H23" i="26"/>
  <c r="H19" i="26"/>
  <c r="H17" i="26"/>
  <c r="B5" i="26"/>
  <c r="I12" i="26"/>
  <c r="I13" i="26"/>
  <c r="I16" i="26"/>
  <c r="I10" i="26"/>
  <c r="I20" i="26"/>
  <c r="I21" i="26"/>
  <c r="I22" i="26"/>
  <c r="I23" i="26"/>
  <c r="I19" i="26"/>
  <c r="I17" i="26"/>
  <c r="I18" i="26"/>
  <c r="I11" i="26"/>
  <c r="I14" i="26"/>
  <c r="I15" i="26"/>
  <c r="P23" i="41"/>
  <c r="M23" i="41"/>
  <c r="F23" i="41"/>
  <c r="C23" i="41"/>
  <c r="B23" i="41"/>
  <c r="N22" i="41"/>
  <c r="G22" i="41"/>
  <c r="H22" i="41"/>
  <c r="I22" i="41"/>
  <c r="D22" i="41"/>
  <c r="N21" i="41"/>
  <c r="G21" i="41"/>
  <c r="H21" i="41"/>
  <c r="I21" i="41"/>
  <c r="D21" i="41"/>
  <c r="N20" i="41"/>
  <c r="G20" i="41"/>
  <c r="H20" i="41"/>
  <c r="I20" i="41"/>
  <c r="D20" i="41"/>
  <c r="N19" i="41"/>
  <c r="G19" i="41"/>
  <c r="H19" i="41"/>
  <c r="I19" i="41"/>
  <c r="D19" i="41"/>
  <c r="N18" i="41"/>
  <c r="G18" i="41"/>
  <c r="H18" i="41"/>
  <c r="I18" i="41"/>
  <c r="E18" i="41"/>
  <c r="D18" i="41"/>
  <c r="N17" i="41"/>
  <c r="G17" i="41"/>
  <c r="E17" i="41"/>
  <c r="D17" i="41"/>
  <c r="N16" i="41"/>
  <c r="G16" i="41"/>
  <c r="E16" i="41"/>
  <c r="D16" i="41"/>
  <c r="N15" i="41"/>
  <c r="G15" i="41"/>
  <c r="E15" i="41"/>
  <c r="D15" i="41"/>
  <c r="N14" i="41"/>
  <c r="G14" i="41"/>
  <c r="E14" i="41"/>
  <c r="D14" i="41"/>
  <c r="N13" i="41"/>
  <c r="G13" i="41"/>
  <c r="H13" i="41"/>
  <c r="I13" i="41"/>
  <c r="E13" i="41"/>
  <c r="D13" i="41"/>
  <c r="N12" i="41"/>
  <c r="G12" i="41"/>
  <c r="H12" i="41"/>
  <c r="I12" i="41"/>
  <c r="E12" i="41"/>
  <c r="D12" i="41"/>
  <c r="N11" i="41"/>
  <c r="G11" i="41"/>
  <c r="E11" i="41"/>
  <c r="D11" i="41"/>
  <c r="N10" i="41"/>
  <c r="G10" i="41"/>
  <c r="E10" i="41"/>
  <c r="D10" i="41"/>
  <c r="N9" i="41"/>
  <c r="G9" i="41"/>
  <c r="H9" i="41"/>
  <c r="I9" i="41"/>
  <c r="E9" i="41"/>
  <c r="D9" i="41"/>
  <c r="D23" i="41"/>
  <c r="B4" i="41"/>
  <c r="N23" i="41"/>
  <c r="E23" i="41"/>
  <c r="Q18" i="41"/>
  <c r="J18" i="41"/>
  <c r="Q19" i="41"/>
  <c r="J19" i="41"/>
  <c r="Q20" i="41"/>
  <c r="J20" i="41"/>
  <c r="Q22" i="41"/>
  <c r="J22" i="41"/>
  <c r="Q9" i="41"/>
  <c r="J9" i="41"/>
  <c r="Q12" i="41"/>
  <c r="J12" i="41"/>
  <c r="Q13" i="41"/>
  <c r="J13" i="41"/>
  <c r="Q21" i="41"/>
  <c r="J21" i="41"/>
  <c r="H10" i="41"/>
  <c r="I10" i="41"/>
  <c r="H14" i="41"/>
  <c r="I14" i="41"/>
  <c r="H11" i="41"/>
  <c r="I11" i="41"/>
  <c r="H15" i="41"/>
  <c r="I15" i="41"/>
  <c r="H16" i="41"/>
  <c r="I16" i="41"/>
  <c r="H17" i="41"/>
  <c r="I17" i="41"/>
  <c r="Q16" i="41"/>
  <c r="J16" i="41"/>
  <c r="Q10" i="41"/>
  <c r="J10" i="41"/>
  <c r="Q15" i="41"/>
  <c r="J15" i="41"/>
  <c r="Q14" i="41"/>
  <c r="J14" i="41"/>
  <c r="Q17" i="41"/>
  <c r="J17" i="41"/>
  <c r="R22" i="41"/>
  <c r="S22" i="41"/>
  <c r="R13" i="41"/>
  <c r="S13" i="41"/>
  <c r="K20" i="41"/>
  <c r="O20" i="41"/>
  <c r="K18" i="41"/>
  <c r="O18" i="41"/>
  <c r="K21" i="41"/>
  <c r="O21" i="41"/>
  <c r="K12" i="41"/>
  <c r="O12" i="41"/>
  <c r="R9" i="41"/>
  <c r="S9" i="41"/>
  <c r="R18" i="41"/>
  <c r="S18" i="41"/>
  <c r="R21" i="41"/>
  <c r="S21" i="41"/>
  <c r="R12" i="41"/>
  <c r="S12" i="41"/>
  <c r="K22" i="41"/>
  <c r="O22" i="41"/>
  <c r="K19" i="41"/>
  <c r="O19" i="41"/>
  <c r="K13" i="41"/>
  <c r="O13" i="41"/>
  <c r="R19" i="41"/>
  <c r="S19" i="41"/>
  <c r="Q11" i="41"/>
  <c r="J11" i="41"/>
  <c r="K9" i="41"/>
  <c r="R20" i="41"/>
  <c r="S20" i="41"/>
  <c r="J23" i="41"/>
  <c r="T21" i="41"/>
  <c r="T20" i="41"/>
  <c r="R10" i="41"/>
  <c r="S10" i="41"/>
  <c r="T18" i="41"/>
  <c r="K17" i="41"/>
  <c r="O17" i="41"/>
  <c r="K16" i="41"/>
  <c r="O16" i="41"/>
  <c r="K11" i="41"/>
  <c r="O11" i="41"/>
  <c r="T22" i="41"/>
  <c r="Q23" i="41"/>
  <c r="R17" i="41"/>
  <c r="S17" i="41"/>
  <c r="R15" i="41"/>
  <c r="S15" i="41"/>
  <c r="R16" i="41"/>
  <c r="S16" i="41"/>
  <c r="O9" i="41"/>
  <c r="R11" i="41"/>
  <c r="S11" i="41"/>
  <c r="K14" i="41"/>
  <c r="O14" i="41"/>
  <c r="K10" i="41"/>
  <c r="T19" i="41"/>
  <c r="R14" i="41"/>
  <c r="S14" i="41"/>
  <c r="T12" i="41"/>
  <c r="K15" i="41"/>
  <c r="O15" i="41"/>
  <c r="T13" i="41"/>
  <c r="T15" i="41"/>
  <c r="T11" i="41"/>
  <c r="T14" i="41"/>
  <c r="K23" i="41"/>
  <c r="O10" i="41"/>
  <c r="O23" i="41"/>
  <c r="S23" i="41"/>
  <c r="T16" i="41"/>
  <c r="T17" i="41"/>
  <c r="R23" i="41"/>
  <c r="T9" i="41"/>
  <c r="T10" i="41"/>
  <c r="T23" i="41"/>
  <c r="E11" i="26"/>
  <c r="B4" i="24"/>
  <c r="B4" i="25"/>
  <c r="K66" i="25"/>
  <c r="K68" i="25"/>
  <c r="J66" i="25"/>
  <c r="F18" i="26"/>
  <c r="F11" i="26"/>
  <c r="F13" i="26"/>
  <c r="F15" i="26"/>
  <c r="F9" i="25"/>
  <c r="F10" i="25"/>
  <c r="Q24" i="26"/>
  <c r="N24" i="26"/>
  <c r="G24" i="26"/>
  <c r="C24" i="26"/>
  <c r="B24" i="26"/>
  <c r="O23" i="26"/>
  <c r="D23" i="26"/>
  <c r="O22" i="26"/>
  <c r="D22" i="26"/>
  <c r="O21" i="26"/>
  <c r="D21" i="26"/>
  <c r="O20" i="26"/>
  <c r="D20" i="26"/>
  <c r="O19" i="26"/>
  <c r="F19" i="26"/>
  <c r="D19" i="26"/>
  <c r="O18" i="26"/>
  <c r="E18" i="26"/>
  <c r="D18" i="26"/>
  <c r="O17" i="26"/>
  <c r="F17" i="26"/>
  <c r="D17" i="26"/>
  <c r="O16" i="26"/>
  <c r="F16" i="26"/>
  <c r="D16" i="26"/>
  <c r="O15" i="26"/>
  <c r="E15" i="26"/>
  <c r="D15" i="26"/>
  <c r="O14" i="26"/>
  <c r="F14" i="26"/>
  <c r="D14" i="26"/>
  <c r="O13" i="26"/>
  <c r="E13" i="26"/>
  <c r="D13" i="26"/>
  <c r="O12" i="26"/>
  <c r="F12" i="26"/>
  <c r="E12" i="26"/>
  <c r="D12" i="26"/>
  <c r="O11" i="26"/>
  <c r="D11" i="26"/>
  <c r="F10" i="26"/>
  <c r="E10" i="26"/>
  <c r="D10" i="26"/>
  <c r="Y23" i="25"/>
  <c r="X23" i="25"/>
  <c r="W23" i="25"/>
  <c r="Q23" i="25"/>
  <c r="N23" i="25"/>
  <c r="G23" i="25"/>
  <c r="C23" i="25"/>
  <c r="B23" i="25"/>
  <c r="O22" i="25"/>
  <c r="D22" i="25"/>
  <c r="O21" i="25"/>
  <c r="D21" i="25"/>
  <c r="O20" i="25"/>
  <c r="D20" i="25"/>
  <c r="O19" i="25"/>
  <c r="D19" i="25"/>
  <c r="O18" i="25"/>
  <c r="F18" i="25"/>
  <c r="D18" i="25"/>
  <c r="O17" i="25"/>
  <c r="F17" i="25"/>
  <c r="E17" i="25"/>
  <c r="D17" i="25"/>
  <c r="O16" i="25"/>
  <c r="F16" i="25"/>
  <c r="D16" i="25"/>
  <c r="O15" i="25"/>
  <c r="F15" i="25"/>
  <c r="D15" i="25"/>
  <c r="O14" i="25"/>
  <c r="F14" i="25"/>
  <c r="E14" i="25"/>
  <c r="D14" i="25"/>
  <c r="O13" i="25"/>
  <c r="F13" i="25"/>
  <c r="D13" i="25"/>
  <c r="O12" i="25"/>
  <c r="F12" i="25"/>
  <c r="E12" i="25"/>
  <c r="D12" i="25"/>
  <c r="O11" i="25"/>
  <c r="F11" i="25"/>
  <c r="E11" i="25"/>
  <c r="D11" i="25"/>
  <c r="O10" i="25"/>
  <c r="E10" i="25"/>
  <c r="D10" i="25"/>
  <c r="O9" i="25"/>
  <c r="E9" i="25"/>
  <c r="E23" i="25"/>
  <c r="D9" i="25"/>
  <c r="D24" i="26"/>
  <c r="E24" i="26"/>
  <c r="F24" i="26"/>
  <c r="D23" i="25"/>
  <c r="F23" i="25"/>
  <c r="O24" i="26"/>
  <c r="O23" i="25"/>
  <c r="J11" i="26"/>
  <c r="J15" i="26"/>
  <c r="J16" i="26"/>
  <c r="J17" i="26"/>
  <c r="J20" i="26"/>
  <c r="O9" i="24"/>
  <c r="O10" i="24"/>
  <c r="O11" i="24"/>
  <c r="O12" i="24"/>
  <c r="O13" i="24"/>
  <c r="O14" i="24"/>
  <c r="O15" i="24"/>
  <c r="O16" i="24"/>
  <c r="O17" i="24"/>
  <c r="O18" i="24"/>
  <c r="O19" i="24"/>
  <c r="O20" i="24"/>
  <c r="O21" i="24"/>
  <c r="O22" i="24"/>
  <c r="R20" i="26"/>
  <c r="K20" i="26"/>
  <c r="R16" i="26"/>
  <c r="K16" i="26"/>
  <c r="J12" i="26"/>
  <c r="J13" i="26"/>
  <c r="J18" i="26"/>
  <c r="J21" i="26"/>
  <c r="R11" i="26"/>
  <c r="K11" i="26"/>
  <c r="J22" i="26"/>
  <c r="R17" i="26"/>
  <c r="K17" i="26"/>
  <c r="R15" i="26"/>
  <c r="K15" i="26"/>
  <c r="J10" i="26"/>
  <c r="K10" i="26"/>
  <c r="J14" i="26"/>
  <c r="J19" i="26"/>
  <c r="J23" i="26"/>
  <c r="R10" i="26"/>
  <c r="R22" i="26"/>
  <c r="K22" i="26"/>
  <c r="R23" i="26"/>
  <c r="K23" i="26"/>
  <c r="R19" i="26"/>
  <c r="K19" i="26"/>
  <c r="R14" i="26"/>
  <c r="K14" i="26"/>
  <c r="S15" i="26"/>
  <c r="T15" i="26"/>
  <c r="S17" i="26"/>
  <c r="T17" i="26"/>
  <c r="S11" i="26"/>
  <c r="T11" i="26"/>
  <c r="R21" i="26"/>
  <c r="K21" i="26"/>
  <c r="R18" i="26"/>
  <c r="K18" i="26"/>
  <c r="R13" i="26"/>
  <c r="K13" i="26"/>
  <c r="R12" i="26"/>
  <c r="K12" i="26"/>
  <c r="S16" i="26"/>
  <c r="T16" i="26"/>
  <c r="S20" i="26"/>
  <c r="T20" i="26"/>
  <c r="L15" i="26"/>
  <c r="P15" i="26"/>
  <c r="L17" i="26"/>
  <c r="P17" i="26"/>
  <c r="L11" i="26"/>
  <c r="P11" i="26"/>
  <c r="L16" i="26"/>
  <c r="P16" i="26"/>
  <c r="L20" i="26"/>
  <c r="P20" i="26"/>
  <c r="B4" i="23"/>
  <c r="H19" i="23"/>
  <c r="X23" i="24"/>
  <c r="W23" i="24"/>
  <c r="Q23" i="24"/>
  <c r="N23" i="24"/>
  <c r="G23" i="24"/>
  <c r="C23" i="24"/>
  <c r="B23" i="24"/>
  <c r="D22" i="24"/>
  <c r="D21" i="24"/>
  <c r="D20" i="24"/>
  <c r="D19" i="24"/>
  <c r="F18" i="24"/>
  <c r="D18" i="24"/>
  <c r="F17" i="24"/>
  <c r="E17" i="24"/>
  <c r="D17" i="24"/>
  <c r="F16" i="24"/>
  <c r="D16" i="24"/>
  <c r="F15" i="24"/>
  <c r="D15" i="24"/>
  <c r="F14" i="24"/>
  <c r="E14" i="24"/>
  <c r="D14" i="24"/>
  <c r="F13" i="24"/>
  <c r="D13" i="24"/>
  <c r="F12" i="24"/>
  <c r="E12" i="24"/>
  <c r="D12" i="24"/>
  <c r="F11" i="24"/>
  <c r="E11" i="24"/>
  <c r="D11" i="24"/>
  <c r="O23" i="24"/>
  <c r="F10" i="24"/>
  <c r="E10" i="24"/>
  <c r="D10" i="24"/>
  <c r="Y23" i="24"/>
  <c r="F9" i="24"/>
  <c r="E9" i="24"/>
  <c r="E23" i="24"/>
  <c r="D9" i="24"/>
  <c r="Y23" i="23"/>
  <c r="X23" i="23"/>
  <c r="W23" i="23"/>
  <c r="Q23" i="23"/>
  <c r="N23" i="23"/>
  <c r="G23" i="23"/>
  <c r="C23" i="23"/>
  <c r="B23" i="23"/>
  <c r="O22" i="23"/>
  <c r="D22" i="23"/>
  <c r="O21" i="23"/>
  <c r="D21" i="23"/>
  <c r="O20" i="23"/>
  <c r="D20" i="23"/>
  <c r="O19" i="23"/>
  <c r="D19" i="23"/>
  <c r="O18" i="23"/>
  <c r="F18" i="23"/>
  <c r="D18" i="23"/>
  <c r="O17" i="23"/>
  <c r="F17" i="23"/>
  <c r="E17" i="23"/>
  <c r="D17" i="23"/>
  <c r="O16" i="23"/>
  <c r="F16" i="23"/>
  <c r="D16" i="23"/>
  <c r="O15" i="23"/>
  <c r="F15" i="23"/>
  <c r="D15" i="23"/>
  <c r="O14" i="23"/>
  <c r="F14" i="23"/>
  <c r="E14" i="23"/>
  <c r="D14" i="23"/>
  <c r="O13" i="23"/>
  <c r="F13" i="23"/>
  <c r="D13" i="23"/>
  <c r="O12" i="23"/>
  <c r="F12" i="23"/>
  <c r="E12" i="23"/>
  <c r="D12" i="23"/>
  <c r="O11" i="23"/>
  <c r="F11" i="23"/>
  <c r="E11" i="23"/>
  <c r="D11" i="23"/>
  <c r="O10" i="23"/>
  <c r="F10" i="23"/>
  <c r="E10" i="23"/>
  <c r="D10" i="23"/>
  <c r="O9" i="23"/>
  <c r="O23" i="23"/>
  <c r="F9" i="23"/>
  <c r="F23" i="23"/>
  <c r="E9" i="23"/>
  <c r="E23" i="23"/>
  <c r="D9" i="23"/>
  <c r="D23" i="23"/>
  <c r="I9" i="12"/>
  <c r="I10" i="12"/>
  <c r="I11" i="12"/>
  <c r="I12" i="12"/>
  <c r="J12" i="12"/>
  <c r="I13" i="12"/>
  <c r="I14" i="12"/>
  <c r="I15" i="12"/>
  <c r="J15" i="12"/>
  <c r="R15" i="12"/>
  <c r="S15" i="12"/>
  <c r="I16" i="12"/>
  <c r="J16" i="12"/>
  <c r="I17" i="12"/>
  <c r="I18" i="12"/>
  <c r="I19" i="12"/>
  <c r="J19" i="12"/>
  <c r="I20" i="12"/>
  <c r="J20" i="12"/>
  <c r="I21" i="12"/>
  <c r="I22" i="12"/>
  <c r="J13" i="12"/>
  <c r="J17" i="12"/>
  <c r="J21" i="12"/>
  <c r="R21" i="12"/>
  <c r="O9" i="12"/>
  <c r="X23" i="18"/>
  <c r="W23" i="18"/>
  <c r="Q23" i="18"/>
  <c r="N23" i="18"/>
  <c r="C23" i="18"/>
  <c r="B23" i="18"/>
  <c r="Y22" i="18"/>
  <c r="O22" i="18"/>
  <c r="I22" i="18"/>
  <c r="J22" i="18"/>
  <c r="F22" i="18"/>
  <c r="D22" i="18"/>
  <c r="Y21" i="18"/>
  <c r="O21" i="18"/>
  <c r="I21" i="18"/>
  <c r="J21" i="18"/>
  <c r="G21" i="18"/>
  <c r="G23" i="18"/>
  <c r="F21" i="18"/>
  <c r="D21" i="18"/>
  <c r="Y20" i="18"/>
  <c r="O20" i="18"/>
  <c r="I20" i="18"/>
  <c r="J20" i="18"/>
  <c r="R20" i="18"/>
  <c r="F20" i="18"/>
  <c r="D20" i="18"/>
  <c r="Y19" i="18"/>
  <c r="O19" i="18"/>
  <c r="I19" i="18"/>
  <c r="J19" i="18"/>
  <c r="R19" i="18"/>
  <c r="F19" i="18"/>
  <c r="D19" i="18"/>
  <c r="Y18" i="18"/>
  <c r="O18" i="18"/>
  <c r="I18" i="18"/>
  <c r="J18" i="18"/>
  <c r="R18" i="18"/>
  <c r="F18" i="18"/>
  <c r="D18" i="18"/>
  <c r="Y17" i="18"/>
  <c r="O17" i="18"/>
  <c r="I17" i="18"/>
  <c r="J17" i="18"/>
  <c r="F17" i="18"/>
  <c r="E17" i="18"/>
  <c r="D17" i="18"/>
  <c r="Y16" i="18"/>
  <c r="O16" i="18"/>
  <c r="I16" i="18"/>
  <c r="J16" i="18"/>
  <c r="F16" i="18"/>
  <c r="D16" i="18"/>
  <c r="Y15" i="18"/>
  <c r="O15" i="18"/>
  <c r="I15" i="18"/>
  <c r="J15" i="18"/>
  <c r="K15" i="18"/>
  <c r="F15" i="18"/>
  <c r="D15" i="18"/>
  <c r="Y14" i="18"/>
  <c r="O14" i="18"/>
  <c r="I14" i="18"/>
  <c r="J14" i="18"/>
  <c r="F14" i="18"/>
  <c r="E14" i="18"/>
  <c r="D14" i="18"/>
  <c r="Y13" i="18"/>
  <c r="O13" i="18"/>
  <c r="I13" i="18"/>
  <c r="J13" i="18"/>
  <c r="R13" i="18"/>
  <c r="F13" i="18"/>
  <c r="D13" i="18"/>
  <c r="Y12" i="18"/>
  <c r="O12" i="18"/>
  <c r="I12" i="18"/>
  <c r="J12" i="18"/>
  <c r="R12" i="18"/>
  <c r="S12" i="18"/>
  <c r="F12" i="18"/>
  <c r="E12" i="18"/>
  <c r="D12" i="18"/>
  <c r="Y11" i="18"/>
  <c r="O11" i="18"/>
  <c r="I11" i="18"/>
  <c r="J11" i="18"/>
  <c r="F11" i="18"/>
  <c r="E11" i="18"/>
  <c r="D11" i="18"/>
  <c r="Y10" i="18"/>
  <c r="O10" i="18"/>
  <c r="I10" i="18"/>
  <c r="J10" i="18"/>
  <c r="F10" i="18"/>
  <c r="E10" i="18"/>
  <c r="D10" i="18"/>
  <c r="Y9" i="18"/>
  <c r="Y23" i="18"/>
  <c r="O9" i="18"/>
  <c r="O23" i="18"/>
  <c r="I9" i="18"/>
  <c r="J9" i="18"/>
  <c r="F9" i="18"/>
  <c r="E9" i="18"/>
  <c r="E23" i="18"/>
  <c r="D9" i="18"/>
  <c r="X23" i="17"/>
  <c r="W23" i="17"/>
  <c r="Q23" i="17"/>
  <c r="N23" i="17"/>
  <c r="C23" i="17"/>
  <c r="B23" i="17"/>
  <c r="Y22" i="17"/>
  <c r="O22" i="17"/>
  <c r="I22" i="17"/>
  <c r="J22" i="17"/>
  <c r="F22" i="17"/>
  <c r="D22" i="17"/>
  <c r="Y21" i="17"/>
  <c r="O21" i="17"/>
  <c r="I21" i="17"/>
  <c r="J21" i="17"/>
  <c r="R21" i="17"/>
  <c r="G21" i="17"/>
  <c r="G23" i="17"/>
  <c r="F21" i="17"/>
  <c r="D21" i="17"/>
  <c r="Y20" i="17"/>
  <c r="O20" i="17"/>
  <c r="I20" i="17"/>
  <c r="J20" i="17"/>
  <c r="F20" i="17"/>
  <c r="D20" i="17"/>
  <c r="Y19" i="17"/>
  <c r="O19" i="17"/>
  <c r="I19" i="17"/>
  <c r="J19" i="17"/>
  <c r="F19" i="17"/>
  <c r="D19" i="17"/>
  <c r="Y18" i="17"/>
  <c r="O18" i="17"/>
  <c r="I18" i="17"/>
  <c r="J18" i="17"/>
  <c r="F18" i="17"/>
  <c r="D18" i="17"/>
  <c r="Y17" i="17"/>
  <c r="O17" i="17"/>
  <c r="I17" i="17"/>
  <c r="J17" i="17"/>
  <c r="F17" i="17"/>
  <c r="E17" i="17"/>
  <c r="D17" i="17"/>
  <c r="Y16" i="17"/>
  <c r="O16" i="17"/>
  <c r="I16" i="17"/>
  <c r="J16" i="17"/>
  <c r="F16" i="17"/>
  <c r="D16" i="17"/>
  <c r="Y15" i="17"/>
  <c r="O15" i="17"/>
  <c r="I15" i="17"/>
  <c r="J15" i="17"/>
  <c r="F15" i="17"/>
  <c r="D15" i="17"/>
  <c r="Y14" i="17"/>
  <c r="O14" i="17"/>
  <c r="I14" i="17"/>
  <c r="J14" i="17"/>
  <c r="R14" i="17"/>
  <c r="F14" i="17"/>
  <c r="E14" i="17"/>
  <c r="D14" i="17"/>
  <c r="Y13" i="17"/>
  <c r="O13" i="17"/>
  <c r="I13" i="17"/>
  <c r="J13" i="17"/>
  <c r="F13" i="17"/>
  <c r="D13" i="17"/>
  <c r="Y12" i="17"/>
  <c r="O12" i="17"/>
  <c r="I12" i="17"/>
  <c r="J12" i="17"/>
  <c r="F12" i="17"/>
  <c r="E12" i="17"/>
  <c r="D12" i="17"/>
  <c r="Y11" i="17"/>
  <c r="O11" i="17"/>
  <c r="I11" i="17"/>
  <c r="J11" i="17"/>
  <c r="R11" i="17"/>
  <c r="F11" i="17"/>
  <c r="E11" i="17"/>
  <c r="D11" i="17"/>
  <c r="Y10" i="17"/>
  <c r="O10" i="17"/>
  <c r="I10" i="17"/>
  <c r="J10" i="17"/>
  <c r="F10" i="17"/>
  <c r="E10" i="17"/>
  <c r="D10" i="17"/>
  <c r="Y9" i="17"/>
  <c r="Y23" i="17"/>
  <c r="O9" i="17"/>
  <c r="O23" i="17"/>
  <c r="I9" i="17"/>
  <c r="J9" i="17"/>
  <c r="R9" i="17"/>
  <c r="F9" i="17"/>
  <c r="F23" i="17"/>
  <c r="E9" i="17"/>
  <c r="D9" i="17"/>
  <c r="D23" i="17"/>
  <c r="B4" i="17"/>
  <c r="Y10" i="12"/>
  <c r="Y11" i="12"/>
  <c r="Y12" i="12"/>
  <c r="Y13" i="12"/>
  <c r="Y14" i="12"/>
  <c r="Y15" i="12"/>
  <c r="Y16" i="12"/>
  <c r="Y17" i="12"/>
  <c r="Y18" i="12"/>
  <c r="Y19" i="12"/>
  <c r="Y20" i="12"/>
  <c r="Y21" i="12"/>
  <c r="Y22" i="12"/>
  <c r="G21" i="12"/>
  <c r="G23" i="12"/>
  <c r="J10" i="12"/>
  <c r="R10" i="12"/>
  <c r="J11" i="12"/>
  <c r="J14" i="12"/>
  <c r="J18" i="12"/>
  <c r="R18" i="12"/>
  <c r="J22" i="12"/>
  <c r="R22" i="12"/>
  <c r="S22" i="12"/>
  <c r="T22" i="12"/>
  <c r="AA22" i="12"/>
  <c r="J9" i="12"/>
  <c r="R9" i="12"/>
  <c r="B4" i="12"/>
  <c r="F9" i="12"/>
  <c r="C23" i="16"/>
  <c r="E22" i="16"/>
  <c r="F22" i="16"/>
  <c r="B23" i="16"/>
  <c r="C29" i="14"/>
  <c r="C28" i="14"/>
  <c r="C27" i="14"/>
  <c r="C26" i="14"/>
  <c r="W15" i="14"/>
  <c r="X15" i="14"/>
  <c r="AH24" i="14"/>
  <c r="AG24" i="14"/>
  <c r="AF24" i="14"/>
  <c r="AA24" i="14"/>
  <c r="Z24" i="14"/>
  <c r="V24" i="14"/>
  <c r="F24" i="14"/>
  <c r="E24" i="14"/>
  <c r="D24" i="14"/>
  <c r="C24" i="14"/>
  <c r="B24" i="14"/>
  <c r="AJ23" i="14"/>
  <c r="AC23" i="14"/>
  <c r="Y23" i="14"/>
  <c r="U23" i="14"/>
  <c r="T23" i="14"/>
  <c r="L23" i="14"/>
  <c r="R23" i="14"/>
  <c r="K23" i="14"/>
  <c r="Q23" i="14"/>
  <c r="J23" i="14"/>
  <c r="P23" i="14"/>
  <c r="I23" i="14"/>
  <c r="O23" i="14"/>
  <c r="H23" i="14"/>
  <c r="N23" i="14"/>
  <c r="G23" i="14"/>
  <c r="AI23" i="14"/>
  <c r="AJ22" i="14"/>
  <c r="AC22" i="14"/>
  <c r="Y22" i="14"/>
  <c r="U22" i="14"/>
  <c r="T22" i="14"/>
  <c r="L22" i="14"/>
  <c r="R22" i="14"/>
  <c r="K22" i="14"/>
  <c r="Q22" i="14"/>
  <c r="J22" i="14"/>
  <c r="P22" i="14"/>
  <c r="I22" i="14"/>
  <c r="O22" i="14"/>
  <c r="H22" i="14"/>
  <c r="N22" i="14"/>
  <c r="G22" i="14"/>
  <c r="AI22" i="14"/>
  <c r="AJ21" i="14"/>
  <c r="AC21" i="14"/>
  <c r="Y21" i="14"/>
  <c r="U21" i="14"/>
  <c r="T21" i="14"/>
  <c r="L21" i="14"/>
  <c r="R21" i="14"/>
  <c r="K21" i="14"/>
  <c r="Q21" i="14"/>
  <c r="J21" i="14"/>
  <c r="P21" i="14"/>
  <c r="I21" i="14"/>
  <c r="O21" i="14"/>
  <c r="H21" i="14"/>
  <c r="N21" i="14"/>
  <c r="G21" i="14"/>
  <c r="AI21" i="14"/>
  <c r="AJ20" i="14"/>
  <c r="AC20" i="14"/>
  <c r="Y20" i="14"/>
  <c r="U20" i="14"/>
  <c r="T20" i="14"/>
  <c r="L20" i="14"/>
  <c r="R20" i="14"/>
  <c r="K20" i="14"/>
  <c r="Q20" i="14"/>
  <c r="J20" i="14"/>
  <c r="P20" i="14"/>
  <c r="I20" i="14"/>
  <c r="O20" i="14"/>
  <c r="H20" i="14"/>
  <c r="N20" i="14"/>
  <c r="G20" i="14"/>
  <c r="AI20" i="14"/>
  <c r="AJ19" i="14"/>
  <c r="AC19" i="14"/>
  <c r="Y19" i="14"/>
  <c r="U19" i="14"/>
  <c r="T19" i="14"/>
  <c r="L19" i="14"/>
  <c r="R19" i="14"/>
  <c r="K19" i="14"/>
  <c r="Q19" i="14"/>
  <c r="J19" i="14"/>
  <c r="P19" i="14"/>
  <c r="I19" i="14"/>
  <c r="O19" i="14"/>
  <c r="H19" i="14"/>
  <c r="N19" i="14"/>
  <c r="G19" i="14"/>
  <c r="AI19" i="14"/>
  <c r="AJ18" i="14"/>
  <c r="AC18" i="14"/>
  <c r="Y18" i="14"/>
  <c r="U18" i="14"/>
  <c r="T18" i="14"/>
  <c r="S18" i="14"/>
  <c r="L18" i="14"/>
  <c r="R18" i="14"/>
  <c r="K18" i="14"/>
  <c r="Q18" i="14"/>
  <c r="J18" i="14"/>
  <c r="P18" i="14"/>
  <c r="I18" i="14"/>
  <c r="O18" i="14"/>
  <c r="H18" i="14"/>
  <c r="N18" i="14"/>
  <c r="G18" i="14"/>
  <c r="AI18" i="14"/>
  <c r="AJ17" i="14"/>
  <c r="AC17" i="14"/>
  <c r="Y17" i="14"/>
  <c r="U17" i="14"/>
  <c r="T17" i="14"/>
  <c r="L17" i="14"/>
  <c r="R17" i="14"/>
  <c r="K17" i="14"/>
  <c r="Q17" i="14"/>
  <c r="J17" i="14"/>
  <c r="P17" i="14"/>
  <c r="I17" i="14"/>
  <c r="O17" i="14"/>
  <c r="H17" i="14"/>
  <c r="N17" i="14"/>
  <c r="AD17" i="14"/>
  <c r="AK17" i="14"/>
  <c r="G17" i="14"/>
  <c r="AI17" i="14"/>
  <c r="AJ16" i="14"/>
  <c r="AC16" i="14"/>
  <c r="Y16" i="14"/>
  <c r="U16" i="14"/>
  <c r="T16" i="14"/>
  <c r="L16" i="14"/>
  <c r="R16" i="14"/>
  <c r="K16" i="14"/>
  <c r="Q16" i="14"/>
  <c r="J16" i="14"/>
  <c r="P16" i="14"/>
  <c r="I16" i="14"/>
  <c r="O16" i="14"/>
  <c r="H16" i="14"/>
  <c r="N16" i="14"/>
  <c r="G16" i="14"/>
  <c r="AI16" i="14"/>
  <c r="AJ15" i="14"/>
  <c r="AC15" i="14"/>
  <c r="Y15" i="14"/>
  <c r="U15" i="14"/>
  <c r="T15" i="14"/>
  <c r="L15" i="14"/>
  <c r="R15" i="14"/>
  <c r="K15" i="14"/>
  <c r="Q15" i="14"/>
  <c r="J15" i="14"/>
  <c r="P15" i="14"/>
  <c r="I15" i="14"/>
  <c r="O15" i="14"/>
  <c r="AD15" i="14"/>
  <c r="AK15" i="14"/>
  <c r="H15" i="14"/>
  <c r="N15" i="14"/>
  <c r="G15" i="14"/>
  <c r="AI15" i="14"/>
  <c r="AJ14" i="14"/>
  <c r="AC14" i="14"/>
  <c r="Y14" i="14"/>
  <c r="U14" i="14"/>
  <c r="T14" i="14"/>
  <c r="L14" i="14"/>
  <c r="R14" i="14"/>
  <c r="K14" i="14"/>
  <c r="Q14" i="14"/>
  <c r="J14" i="14"/>
  <c r="P14" i="14"/>
  <c r="I14" i="14"/>
  <c r="O14" i="14"/>
  <c r="H14" i="14"/>
  <c r="N14" i="14"/>
  <c r="G14" i="14"/>
  <c r="AI14" i="14"/>
  <c r="AJ13" i="14"/>
  <c r="AC13" i="14"/>
  <c r="Y13" i="14"/>
  <c r="U13" i="14"/>
  <c r="T13" i="14"/>
  <c r="L13" i="14"/>
  <c r="R13" i="14"/>
  <c r="K13" i="14"/>
  <c r="Q13" i="14"/>
  <c r="J13" i="14"/>
  <c r="P13" i="14"/>
  <c r="I13" i="14"/>
  <c r="O13" i="14"/>
  <c r="H13" i="14"/>
  <c r="N13" i="14"/>
  <c r="G13" i="14"/>
  <c r="AI13" i="14"/>
  <c r="AJ12" i="14"/>
  <c r="AC12" i="14"/>
  <c r="Y12" i="14"/>
  <c r="W12" i="14"/>
  <c r="X12" i="14"/>
  <c r="U12" i="14"/>
  <c r="T12" i="14"/>
  <c r="S12" i="14"/>
  <c r="L12" i="14"/>
  <c r="R12" i="14"/>
  <c r="K12" i="14"/>
  <c r="Q12" i="14"/>
  <c r="J12" i="14"/>
  <c r="P12" i="14"/>
  <c r="I12" i="14"/>
  <c r="O12" i="14"/>
  <c r="H12" i="14"/>
  <c r="N12" i="14"/>
  <c r="G12" i="14"/>
  <c r="AI12" i="14"/>
  <c r="AJ11" i="14"/>
  <c r="AC11" i="14"/>
  <c r="Y11" i="14"/>
  <c r="U11" i="14"/>
  <c r="T11" i="14"/>
  <c r="S11" i="14"/>
  <c r="L11" i="14"/>
  <c r="R11" i="14"/>
  <c r="R24" i="14"/>
  <c r="K11" i="14"/>
  <c r="Q11" i="14"/>
  <c r="J11" i="14"/>
  <c r="P11" i="14"/>
  <c r="P24" i="14"/>
  <c r="I11" i="14"/>
  <c r="O11" i="14"/>
  <c r="H11" i="14"/>
  <c r="N11" i="14"/>
  <c r="N24" i="14"/>
  <c r="G11" i="14"/>
  <c r="AI11" i="14"/>
  <c r="AJ10" i="14"/>
  <c r="AC10" i="14"/>
  <c r="Y10" i="14"/>
  <c r="U10" i="14"/>
  <c r="T10" i="14"/>
  <c r="S10" i="14"/>
  <c r="S24" i="14"/>
  <c r="L10" i="14"/>
  <c r="R10" i="14"/>
  <c r="K10" i="14"/>
  <c r="Q10" i="14"/>
  <c r="J10" i="14"/>
  <c r="P10" i="14"/>
  <c r="I10" i="14"/>
  <c r="O10" i="14"/>
  <c r="H10" i="14"/>
  <c r="N10" i="14"/>
  <c r="G10" i="14"/>
  <c r="AN9" i="14"/>
  <c r="AM9" i="14"/>
  <c r="C28" i="13"/>
  <c r="C27" i="13"/>
  <c r="C26" i="13"/>
  <c r="W20" i="13"/>
  <c r="X20" i="13"/>
  <c r="AC24" i="13"/>
  <c r="AB24" i="13"/>
  <c r="AA24" i="13"/>
  <c r="V24" i="13"/>
  <c r="F24" i="13"/>
  <c r="E24" i="13"/>
  <c r="D24" i="13"/>
  <c r="C24" i="13"/>
  <c r="B24" i="13"/>
  <c r="AE23" i="13"/>
  <c r="U23" i="13"/>
  <c r="T23" i="13"/>
  <c r="L23" i="13"/>
  <c r="R23" i="13"/>
  <c r="K23" i="13"/>
  <c r="Q23" i="13"/>
  <c r="J23" i="13"/>
  <c r="P23" i="13"/>
  <c r="I23" i="13"/>
  <c r="O23" i="13"/>
  <c r="H23" i="13"/>
  <c r="N23" i="13"/>
  <c r="G23" i="13"/>
  <c r="AD23" i="13"/>
  <c r="AE22" i="13"/>
  <c r="U22" i="13"/>
  <c r="T22" i="13"/>
  <c r="L22" i="13"/>
  <c r="R22" i="13"/>
  <c r="K22" i="13"/>
  <c r="Q22" i="13"/>
  <c r="J22" i="13"/>
  <c r="P22" i="13"/>
  <c r="I22" i="13"/>
  <c r="O22" i="13"/>
  <c r="H22" i="13"/>
  <c r="N22" i="13"/>
  <c r="G22" i="13"/>
  <c r="AD22" i="13"/>
  <c r="AE21" i="13"/>
  <c r="U21" i="13"/>
  <c r="T21" i="13"/>
  <c r="L21" i="13"/>
  <c r="R21" i="13"/>
  <c r="K21" i="13"/>
  <c r="Q21" i="13"/>
  <c r="J21" i="13"/>
  <c r="P21" i="13"/>
  <c r="I21" i="13"/>
  <c r="O21" i="13"/>
  <c r="H21" i="13"/>
  <c r="N21" i="13"/>
  <c r="G21" i="13"/>
  <c r="AD21" i="13"/>
  <c r="AE20" i="13"/>
  <c r="U20" i="13"/>
  <c r="T20" i="13"/>
  <c r="L20" i="13"/>
  <c r="R20" i="13"/>
  <c r="K20" i="13"/>
  <c r="Q20" i="13"/>
  <c r="J20" i="13"/>
  <c r="P20" i="13"/>
  <c r="I20" i="13"/>
  <c r="O20" i="13"/>
  <c r="H20" i="13"/>
  <c r="N20" i="13"/>
  <c r="G20" i="13"/>
  <c r="AD20" i="13"/>
  <c r="AE19" i="13"/>
  <c r="U19" i="13"/>
  <c r="T19" i="13"/>
  <c r="L19" i="13"/>
  <c r="R19" i="13"/>
  <c r="K19" i="13"/>
  <c r="Q19" i="13"/>
  <c r="J19" i="13"/>
  <c r="P19" i="13"/>
  <c r="I19" i="13"/>
  <c r="O19" i="13"/>
  <c r="H19" i="13"/>
  <c r="N19" i="13"/>
  <c r="G19" i="13"/>
  <c r="AE18" i="13"/>
  <c r="U18" i="13"/>
  <c r="T18" i="13"/>
  <c r="S18" i="13"/>
  <c r="L18" i="13"/>
  <c r="R18" i="13"/>
  <c r="K18" i="13"/>
  <c r="Q18" i="13"/>
  <c r="J18" i="13"/>
  <c r="P18" i="13"/>
  <c r="I18" i="13"/>
  <c r="O18" i="13"/>
  <c r="H18" i="13"/>
  <c r="N18" i="13"/>
  <c r="G18" i="13"/>
  <c r="AD18" i="13"/>
  <c r="AE17" i="13"/>
  <c r="U17" i="13"/>
  <c r="T17" i="13"/>
  <c r="L17" i="13"/>
  <c r="R17" i="13"/>
  <c r="K17" i="13"/>
  <c r="Q17" i="13"/>
  <c r="J17" i="13"/>
  <c r="P17" i="13"/>
  <c r="I17" i="13"/>
  <c r="O17" i="13"/>
  <c r="H17" i="13"/>
  <c r="N17" i="13"/>
  <c r="G17" i="13"/>
  <c r="AD17" i="13"/>
  <c r="AE16" i="13"/>
  <c r="U16" i="13"/>
  <c r="T16" i="13"/>
  <c r="L16" i="13"/>
  <c r="R16" i="13"/>
  <c r="K16" i="13"/>
  <c r="Q16" i="13"/>
  <c r="J16" i="13"/>
  <c r="P16" i="13"/>
  <c r="I16" i="13"/>
  <c r="O16" i="13"/>
  <c r="H16" i="13"/>
  <c r="N16" i="13"/>
  <c r="G16" i="13"/>
  <c r="AD16" i="13"/>
  <c r="AE15" i="13"/>
  <c r="U15" i="13"/>
  <c r="T15" i="13"/>
  <c r="L15" i="13"/>
  <c r="R15" i="13"/>
  <c r="K15" i="13"/>
  <c r="Q15" i="13"/>
  <c r="J15" i="13"/>
  <c r="P15" i="13"/>
  <c r="I15" i="13"/>
  <c r="O15" i="13"/>
  <c r="H15" i="13"/>
  <c r="N15" i="13"/>
  <c r="G15" i="13"/>
  <c r="AD15" i="13"/>
  <c r="AE14" i="13"/>
  <c r="U14" i="13"/>
  <c r="T14" i="13"/>
  <c r="L14" i="13"/>
  <c r="R14" i="13"/>
  <c r="K14" i="13"/>
  <c r="Q14" i="13"/>
  <c r="J14" i="13"/>
  <c r="P14" i="13"/>
  <c r="I14" i="13"/>
  <c r="O14" i="13"/>
  <c r="H14" i="13"/>
  <c r="N14" i="13"/>
  <c r="G14" i="13"/>
  <c r="AD14" i="13"/>
  <c r="AE13" i="13"/>
  <c r="U13" i="13"/>
  <c r="T13" i="13"/>
  <c r="L13" i="13"/>
  <c r="R13" i="13"/>
  <c r="K13" i="13"/>
  <c r="Q13" i="13"/>
  <c r="J13" i="13"/>
  <c r="P13" i="13"/>
  <c r="I13" i="13"/>
  <c r="O13" i="13"/>
  <c r="H13" i="13"/>
  <c r="N13" i="13"/>
  <c r="G13" i="13"/>
  <c r="AD13" i="13"/>
  <c r="AE12" i="13"/>
  <c r="U12" i="13"/>
  <c r="T12" i="13"/>
  <c r="S12" i="13"/>
  <c r="L12" i="13"/>
  <c r="R12" i="13"/>
  <c r="K12" i="13"/>
  <c r="Q12" i="13"/>
  <c r="J12" i="13"/>
  <c r="P12" i="13"/>
  <c r="I12" i="13"/>
  <c r="O12" i="13"/>
  <c r="H12" i="13"/>
  <c r="N12" i="13"/>
  <c r="G12" i="13"/>
  <c r="AD12" i="13"/>
  <c r="AE11" i="13"/>
  <c r="U11" i="13"/>
  <c r="T11" i="13"/>
  <c r="S11" i="13"/>
  <c r="L11" i="13"/>
  <c r="R11" i="13"/>
  <c r="K11" i="13"/>
  <c r="Q11" i="13"/>
  <c r="J11" i="13"/>
  <c r="P11" i="13"/>
  <c r="I11" i="13"/>
  <c r="O11" i="13"/>
  <c r="H11" i="13"/>
  <c r="N11" i="13"/>
  <c r="G11" i="13"/>
  <c r="AD11" i="13"/>
  <c r="AE10" i="13"/>
  <c r="U10" i="13"/>
  <c r="U24" i="13"/>
  <c r="T10" i="13"/>
  <c r="S10" i="13"/>
  <c r="S24" i="13"/>
  <c r="L10" i="13"/>
  <c r="R10" i="13"/>
  <c r="R24" i="13"/>
  <c r="K10" i="13"/>
  <c r="Q10" i="13"/>
  <c r="J10" i="13"/>
  <c r="P10" i="13"/>
  <c r="I10" i="13"/>
  <c r="O10" i="13"/>
  <c r="H10" i="13"/>
  <c r="N10" i="13"/>
  <c r="G10" i="13"/>
  <c r="F18" i="12"/>
  <c r="D18" i="12"/>
  <c r="X23" i="12"/>
  <c r="W23" i="12"/>
  <c r="Q23" i="12"/>
  <c r="C23" i="12"/>
  <c r="B23" i="12"/>
  <c r="F22" i="12"/>
  <c r="D22" i="12"/>
  <c r="F21" i="12"/>
  <c r="D21" i="12"/>
  <c r="F20" i="12"/>
  <c r="D20" i="12"/>
  <c r="F19" i="12"/>
  <c r="D19" i="12"/>
  <c r="F17" i="12"/>
  <c r="E17" i="12"/>
  <c r="D17" i="12"/>
  <c r="F16" i="12"/>
  <c r="D16" i="12"/>
  <c r="F15" i="12"/>
  <c r="D15" i="12"/>
  <c r="F14" i="12"/>
  <c r="E14" i="12"/>
  <c r="D14" i="12"/>
  <c r="F13" i="12"/>
  <c r="D13" i="12"/>
  <c r="F12" i="12"/>
  <c r="E12" i="12"/>
  <c r="D12" i="12"/>
  <c r="F11" i="12"/>
  <c r="K11" i="12"/>
  <c r="L11" i="12"/>
  <c r="E11" i="12"/>
  <c r="D11" i="12"/>
  <c r="F10" i="12"/>
  <c r="F23" i="12"/>
  <c r="E10" i="12"/>
  <c r="D10" i="12"/>
  <c r="Y9" i="12"/>
  <c r="E9" i="12"/>
  <c r="D9" i="12"/>
  <c r="H10" i="11"/>
  <c r="I10" i="11"/>
  <c r="H11" i="11"/>
  <c r="I11" i="11"/>
  <c r="H12" i="11"/>
  <c r="I12" i="11"/>
  <c r="H13" i="11"/>
  <c r="I13" i="11"/>
  <c r="H14" i="11"/>
  <c r="I14" i="11"/>
  <c r="N14" i="11"/>
  <c r="H15" i="11"/>
  <c r="I15" i="11"/>
  <c r="N15" i="11"/>
  <c r="O15" i="11"/>
  <c r="H16" i="11"/>
  <c r="I16" i="11"/>
  <c r="H17" i="11"/>
  <c r="I17" i="11"/>
  <c r="H18" i="11"/>
  <c r="H19" i="11"/>
  <c r="I19" i="11"/>
  <c r="H20" i="11"/>
  <c r="I20" i="11"/>
  <c r="N20" i="11"/>
  <c r="H21" i="11"/>
  <c r="I21" i="11"/>
  <c r="H22" i="11"/>
  <c r="I22" i="11"/>
  <c r="H9" i="11"/>
  <c r="I9" i="11"/>
  <c r="B4" i="11"/>
  <c r="F11" i="11"/>
  <c r="F17" i="11"/>
  <c r="F11" i="9"/>
  <c r="F9" i="9"/>
  <c r="F9" i="11"/>
  <c r="T23" i="11"/>
  <c r="S23" i="11"/>
  <c r="M23" i="11"/>
  <c r="C23" i="11"/>
  <c r="B23" i="11"/>
  <c r="U22" i="11"/>
  <c r="F22" i="11"/>
  <c r="D22" i="11"/>
  <c r="U21" i="11"/>
  <c r="F21" i="11"/>
  <c r="D21" i="11"/>
  <c r="U20" i="11"/>
  <c r="F20" i="11"/>
  <c r="D20" i="11"/>
  <c r="U19" i="11"/>
  <c r="F19" i="11"/>
  <c r="D19" i="11"/>
  <c r="U18" i="11"/>
  <c r="F18" i="11"/>
  <c r="D18" i="11"/>
  <c r="U17" i="11"/>
  <c r="E17" i="11"/>
  <c r="D17" i="11"/>
  <c r="U16" i="11"/>
  <c r="F16" i="11"/>
  <c r="D16" i="11"/>
  <c r="U15" i="11"/>
  <c r="F15" i="11"/>
  <c r="J15" i="11"/>
  <c r="D15" i="11"/>
  <c r="U14" i="11"/>
  <c r="F14" i="11"/>
  <c r="E14" i="11"/>
  <c r="D14" i="11"/>
  <c r="U13" i="11"/>
  <c r="F13" i="11"/>
  <c r="D13" i="11"/>
  <c r="U12" i="11"/>
  <c r="F12" i="11"/>
  <c r="E12" i="11"/>
  <c r="D12" i="11"/>
  <c r="U11" i="11"/>
  <c r="E11" i="11"/>
  <c r="D11" i="11"/>
  <c r="U10" i="11"/>
  <c r="F10" i="11"/>
  <c r="E10" i="11"/>
  <c r="D10" i="11"/>
  <c r="U9" i="11"/>
  <c r="U23" i="11"/>
  <c r="E9" i="11"/>
  <c r="D9" i="11"/>
  <c r="U10" i="9"/>
  <c r="U11" i="9"/>
  <c r="U12" i="9"/>
  <c r="U13" i="9"/>
  <c r="U14" i="9"/>
  <c r="U15" i="9"/>
  <c r="U16" i="9"/>
  <c r="U17" i="9"/>
  <c r="U18" i="9"/>
  <c r="U19" i="9"/>
  <c r="U20" i="9"/>
  <c r="U21" i="9"/>
  <c r="U22" i="9"/>
  <c r="U9" i="9"/>
  <c r="B4" i="9"/>
  <c r="F10" i="9"/>
  <c r="F12" i="9"/>
  <c r="F14" i="9"/>
  <c r="F17" i="9"/>
  <c r="F21" i="9"/>
  <c r="F20" i="9"/>
  <c r="F19" i="9"/>
  <c r="F18" i="9"/>
  <c r="F16" i="9"/>
  <c r="F15" i="9"/>
  <c r="F13" i="9"/>
  <c r="T23" i="9"/>
  <c r="S23" i="9"/>
  <c r="F22" i="9"/>
  <c r="E12" i="9"/>
  <c r="E14" i="9"/>
  <c r="E11" i="9"/>
  <c r="E10" i="9"/>
  <c r="E17" i="9"/>
  <c r="E9" i="9"/>
  <c r="M23" i="9"/>
  <c r="D9" i="9"/>
  <c r="D10" i="9"/>
  <c r="D11" i="9"/>
  <c r="D12" i="9"/>
  <c r="D13" i="9"/>
  <c r="D14" i="9"/>
  <c r="D15" i="9"/>
  <c r="D16" i="9"/>
  <c r="D17" i="9"/>
  <c r="D18" i="9"/>
  <c r="D19" i="9"/>
  <c r="D20" i="9"/>
  <c r="D21" i="9"/>
  <c r="D22" i="9"/>
  <c r="C23" i="9"/>
  <c r="B23" i="9"/>
  <c r="H9" i="9"/>
  <c r="I9" i="9"/>
  <c r="H22" i="9"/>
  <c r="I22" i="9"/>
  <c r="N22" i="9"/>
  <c r="O22" i="9"/>
  <c r="H10" i="9"/>
  <c r="I10" i="9"/>
  <c r="H11" i="9"/>
  <c r="I11" i="9"/>
  <c r="H12" i="9"/>
  <c r="I12" i="9"/>
  <c r="H13" i="9"/>
  <c r="I13" i="9"/>
  <c r="N13" i="9"/>
  <c r="H14" i="9"/>
  <c r="I14" i="9"/>
  <c r="H15" i="9"/>
  <c r="I15" i="9"/>
  <c r="H16" i="9"/>
  <c r="I16" i="9"/>
  <c r="H17" i="9"/>
  <c r="I17" i="9"/>
  <c r="H18" i="9"/>
  <c r="I18" i="9"/>
  <c r="N18" i="9"/>
  <c r="H19" i="9"/>
  <c r="I19" i="9"/>
  <c r="H20" i="9"/>
  <c r="I20" i="9"/>
  <c r="H21" i="9"/>
  <c r="I21" i="9"/>
  <c r="N21" i="9"/>
  <c r="J21" i="11"/>
  <c r="I18" i="11"/>
  <c r="J18" i="11"/>
  <c r="N21" i="11"/>
  <c r="E11" i="16"/>
  <c r="F11" i="16"/>
  <c r="E15" i="16"/>
  <c r="F15" i="16"/>
  <c r="E19" i="16"/>
  <c r="F19" i="16"/>
  <c r="E10" i="16"/>
  <c r="F10" i="16"/>
  <c r="E14" i="16"/>
  <c r="F14" i="16"/>
  <c r="E18" i="16"/>
  <c r="F18" i="16"/>
  <c r="E20" i="16"/>
  <c r="F20" i="16"/>
  <c r="AD10" i="13"/>
  <c r="W13" i="13"/>
  <c r="X13" i="13"/>
  <c r="W19" i="13"/>
  <c r="X19" i="13"/>
  <c r="W16" i="13"/>
  <c r="X16" i="13"/>
  <c r="W12" i="13"/>
  <c r="X12" i="13"/>
  <c r="W22" i="13"/>
  <c r="X22" i="13"/>
  <c r="W10" i="13"/>
  <c r="X10" i="13"/>
  <c r="AI10" i="14"/>
  <c r="U24" i="14"/>
  <c r="W20" i="14"/>
  <c r="X20" i="14"/>
  <c r="AD20" i="14"/>
  <c r="AK20" i="14"/>
  <c r="W17" i="14"/>
  <c r="X17" i="14"/>
  <c r="W13" i="14"/>
  <c r="X13" i="14"/>
  <c r="W21" i="14"/>
  <c r="X21" i="14"/>
  <c r="N19" i="11"/>
  <c r="O19" i="11"/>
  <c r="P19" i="11"/>
  <c r="W19" i="11"/>
  <c r="O21" i="12"/>
  <c r="G24" i="14"/>
  <c r="P15" i="11"/>
  <c r="W15" i="11"/>
  <c r="W23" i="14"/>
  <c r="X23" i="14"/>
  <c r="W18" i="14"/>
  <c r="X18" i="14"/>
  <c r="W16" i="14"/>
  <c r="X16" i="14"/>
  <c r="W10" i="14"/>
  <c r="X10" i="14"/>
  <c r="AD10" i="14"/>
  <c r="AK10" i="14"/>
  <c r="W14" i="14"/>
  <c r="X14" i="14"/>
  <c r="W11" i="14"/>
  <c r="X11" i="14"/>
  <c r="E23" i="9"/>
  <c r="O13" i="12"/>
  <c r="W19" i="14"/>
  <c r="X19" i="14"/>
  <c r="O20" i="12"/>
  <c r="O19" i="12"/>
  <c r="O18" i="12"/>
  <c r="O12" i="12"/>
  <c r="O17" i="12"/>
  <c r="O22" i="12"/>
  <c r="O15" i="12"/>
  <c r="O11" i="12"/>
  <c r="O10" i="12"/>
  <c r="O23" i="12"/>
  <c r="O16" i="12"/>
  <c r="O13" i="9"/>
  <c r="O14" i="12"/>
  <c r="N23" i="12"/>
  <c r="R11" i="18"/>
  <c r="K11" i="18"/>
  <c r="R15" i="18"/>
  <c r="R22" i="18"/>
  <c r="S22" i="18"/>
  <c r="T22" i="18"/>
  <c r="K22" i="18"/>
  <c r="L22" i="18"/>
  <c r="R9" i="18"/>
  <c r="K9" i="18"/>
  <c r="R16" i="18"/>
  <c r="K16" i="18"/>
  <c r="R17" i="18"/>
  <c r="S19" i="18"/>
  <c r="T19" i="18"/>
  <c r="AA19" i="18"/>
  <c r="S20" i="18"/>
  <c r="K12" i="18"/>
  <c r="L12" i="18"/>
  <c r="K18" i="18"/>
  <c r="L18" i="18"/>
  <c r="K19" i="18"/>
  <c r="L19" i="18"/>
  <c r="K20" i="18"/>
  <c r="S9" i="17"/>
  <c r="T9" i="17"/>
  <c r="AA9" i="17"/>
  <c r="R10" i="17"/>
  <c r="K10" i="17"/>
  <c r="L10" i="17"/>
  <c r="P10" i="17"/>
  <c r="Z10" i="17"/>
  <c r="R20" i="17"/>
  <c r="S20" i="17"/>
  <c r="K20" i="17"/>
  <c r="L20" i="17"/>
  <c r="R22" i="17"/>
  <c r="S22" i="17"/>
  <c r="K22" i="17"/>
  <c r="S11" i="17"/>
  <c r="T11" i="17"/>
  <c r="AA11" i="17"/>
  <c r="R12" i="17"/>
  <c r="K12" i="17"/>
  <c r="S14" i="17"/>
  <c r="T14" i="17"/>
  <c r="AA14" i="17"/>
  <c r="R17" i="17"/>
  <c r="K17" i="17"/>
  <c r="R19" i="17"/>
  <c r="S19" i="17"/>
  <c r="T19" i="17"/>
  <c r="K19" i="17"/>
  <c r="L19" i="17"/>
  <c r="S21" i="17"/>
  <c r="K9" i="17"/>
  <c r="K11" i="17"/>
  <c r="L11" i="17"/>
  <c r="K14" i="17"/>
  <c r="K21" i="17"/>
  <c r="L21" i="17"/>
  <c r="P21" i="17"/>
  <c r="P19" i="18"/>
  <c r="Z19" i="18"/>
  <c r="S16" i="18"/>
  <c r="T16" i="18"/>
  <c r="AA16" i="18"/>
  <c r="AA22" i="18"/>
  <c r="S15" i="18"/>
  <c r="S11" i="18"/>
  <c r="L16" i="18"/>
  <c r="P16" i="18"/>
  <c r="U16" i="18"/>
  <c r="AB16" i="18"/>
  <c r="L9" i="18"/>
  <c r="P9" i="18"/>
  <c r="L15" i="18"/>
  <c r="L14" i="17"/>
  <c r="P20" i="17"/>
  <c r="Z20" i="17"/>
  <c r="L9" i="17"/>
  <c r="S17" i="17"/>
  <c r="T17" i="17"/>
  <c r="AA17" i="17"/>
  <c r="T22" i="17"/>
  <c r="AA22" i="17"/>
  <c r="P22" i="9"/>
  <c r="W22" i="9"/>
  <c r="O21" i="9"/>
  <c r="N11" i="9"/>
  <c r="O11" i="9"/>
  <c r="J11" i="9"/>
  <c r="K11" i="9"/>
  <c r="L11" i="9"/>
  <c r="V11" i="9"/>
  <c r="J18" i="9"/>
  <c r="J20" i="11"/>
  <c r="R10" i="18"/>
  <c r="S10" i="18"/>
  <c r="K10" i="18"/>
  <c r="L10" i="18"/>
  <c r="R19" i="12"/>
  <c r="K19" i="12"/>
  <c r="K9" i="12"/>
  <c r="L9" i="12"/>
  <c r="P9" i="12"/>
  <c r="R14" i="12"/>
  <c r="S14" i="12"/>
  <c r="R17" i="12"/>
  <c r="S17" i="12"/>
  <c r="K17" i="12"/>
  <c r="L17" i="12"/>
  <c r="K13" i="12"/>
  <c r="L13" i="12"/>
  <c r="R13" i="12"/>
  <c r="S13" i="12"/>
  <c r="K12" i="12"/>
  <c r="R12" i="12"/>
  <c r="S12" i="12"/>
  <c r="T12" i="12"/>
  <c r="K21" i="12"/>
  <c r="K22" i="12"/>
  <c r="L22" i="12"/>
  <c r="P22" i="12"/>
  <c r="Z22" i="12"/>
  <c r="S10" i="12"/>
  <c r="T10" i="12"/>
  <c r="AA10" i="12"/>
  <c r="S9" i="12"/>
  <c r="T9" i="12"/>
  <c r="AA9" i="12"/>
  <c r="T15" i="12"/>
  <c r="AA15" i="12"/>
  <c r="K15" i="12"/>
  <c r="K10" i="12"/>
  <c r="R20" i="12"/>
  <c r="S20" i="12"/>
  <c r="Z9" i="18"/>
  <c r="K15" i="11"/>
  <c r="L15" i="11"/>
  <c r="S18" i="12"/>
  <c r="T18" i="12"/>
  <c r="AA18" i="12"/>
  <c r="K18" i="12"/>
  <c r="R21" i="18"/>
  <c r="Z21" i="17"/>
  <c r="L11" i="18"/>
  <c r="P11" i="18"/>
  <c r="P12" i="18"/>
  <c r="S18" i="18"/>
  <c r="T18" i="18"/>
  <c r="R14" i="18"/>
  <c r="P22" i="18"/>
  <c r="T11" i="18"/>
  <c r="AA11" i="18"/>
  <c r="P11" i="12"/>
  <c r="R11" i="12"/>
  <c r="AD18" i="14"/>
  <c r="AK18" i="14"/>
  <c r="P18" i="18"/>
  <c r="U19" i="18"/>
  <c r="AB19" i="18"/>
  <c r="S9" i="18"/>
  <c r="T9" i="18"/>
  <c r="L20" i="18"/>
  <c r="P20" i="18"/>
  <c r="P9" i="17"/>
  <c r="L12" i="17"/>
  <c r="P12" i="17"/>
  <c r="L22" i="17"/>
  <c r="P22" i="17"/>
  <c r="S10" i="17"/>
  <c r="T10" i="17"/>
  <c r="U10" i="17"/>
  <c r="AB10" i="17"/>
  <c r="T12" i="18"/>
  <c r="AA12" i="18"/>
  <c r="S19" i="12"/>
  <c r="T19" i="12"/>
  <c r="AA19" i="12"/>
  <c r="T21" i="17"/>
  <c r="AA21" i="17"/>
  <c r="P15" i="18"/>
  <c r="T20" i="18"/>
  <c r="AA20" i="18"/>
  <c r="O21" i="11"/>
  <c r="P21" i="11"/>
  <c r="W21" i="11"/>
  <c r="N17" i="11"/>
  <c r="J17" i="11"/>
  <c r="P13" i="9"/>
  <c r="W13" i="9"/>
  <c r="D23" i="9"/>
  <c r="F23" i="11"/>
  <c r="N16" i="11"/>
  <c r="J16" i="11"/>
  <c r="J10" i="11"/>
  <c r="N10" i="11"/>
  <c r="AD19" i="13"/>
  <c r="G24" i="13"/>
  <c r="AD14" i="14"/>
  <c r="P11" i="17"/>
  <c r="P19" i="17"/>
  <c r="T15" i="18"/>
  <c r="AA15" i="18"/>
  <c r="J21" i="9"/>
  <c r="J13" i="9"/>
  <c r="U23" i="9"/>
  <c r="F23" i="9"/>
  <c r="P14" i="11"/>
  <c r="W14" i="11"/>
  <c r="O14" i="11"/>
  <c r="N12" i="11"/>
  <c r="J12" i="11"/>
  <c r="D23" i="12"/>
  <c r="T24" i="14"/>
  <c r="AJ24" i="14"/>
  <c r="AC24" i="14"/>
  <c r="AE24" i="13"/>
  <c r="W14" i="13"/>
  <c r="X14" i="13"/>
  <c r="Y14" i="13"/>
  <c r="AF14" i="13"/>
  <c r="W18" i="13"/>
  <c r="X18" i="13"/>
  <c r="W15" i="13"/>
  <c r="X15" i="13"/>
  <c r="W17" i="13"/>
  <c r="X17" i="13"/>
  <c r="W23" i="13"/>
  <c r="X23" i="13"/>
  <c r="W21" i="13"/>
  <c r="X21" i="13"/>
  <c r="W11" i="13"/>
  <c r="X11" i="13"/>
  <c r="K16" i="12"/>
  <c r="R16" i="12"/>
  <c r="D23" i="11"/>
  <c r="E9" i="16"/>
  <c r="F9" i="16"/>
  <c r="E13" i="16"/>
  <c r="F13" i="16"/>
  <c r="E17" i="16"/>
  <c r="F17" i="16"/>
  <c r="E21" i="16"/>
  <c r="F21" i="16"/>
  <c r="E12" i="16"/>
  <c r="F12" i="16"/>
  <c r="E16" i="16"/>
  <c r="F16" i="16"/>
  <c r="F23" i="18"/>
  <c r="D23" i="18"/>
  <c r="Y23" i="12"/>
  <c r="W22" i="14"/>
  <c r="X22" i="14"/>
  <c r="T13" i="12"/>
  <c r="T14" i="12"/>
  <c r="AA14" i="12"/>
  <c r="L21" i="12"/>
  <c r="P21" i="12"/>
  <c r="L10" i="12"/>
  <c r="P10" i="12"/>
  <c r="L15" i="12"/>
  <c r="P15" i="12"/>
  <c r="Z11" i="18"/>
  <c r="S16" i="12"/>
  <c r="T16" i="12"/>
  <c r="AA16" i="12"/>
  <c r="O12" i="11"/>
  <c r="P12" i="11"/>
  <c r="W12" i="11"/>
  <c r="AA13" i="12"/>
  <c r="P16" i="11"/>
  <c r="W16" i="11"/>
  <c r="O16" i="11"/>
  <c r="Z18" i="18"/>
  <c r="S11" i="12"/>
  <c r="S14" i="18"/>
  <c r="AA9" i="18"/>
  <c r="L18" i="12"/>
  <c r="P18" i="12"/>
  <c r="Z18" i="12"/>
  <c r="U21" i="17"/>
  <c r="AB21" i="17"/>
  <c r="K12" i="11"/>
  <c r="L12" i="11"/>
  <c r="V12" i="11"/>
  <c r="K21" i="9"/>
  <c r="L21" i="9"/>
  <c r="O10" i="11"/>
  <c r="P10" i="11"/>
  <c r="W10" i="11"/>
  <c r="K17" i="11"/>
  <c r="L17" i="11"/>
  <c r="S21" i="18"/>
  <c r="T21" i="18"/>
  <c r="Z19" i="17"/>
  <c r="AK14" i="14"/>
  <c r="K10" i="11"/>
  <c r="L10" i="11"/>
  <c r="V10" i="11"/>
  <c r="O17" i="11"/>
  <c r="P17" i="11"/>
  <c r="W17" i="11"/>
  <c r="Z11" i="12"/>
  <c r="Z12" i="18"/>
  <c r="U12" i="18"/>
  <c r="AB12" i="18"/>
  <c r="L16" i="12"/>
  <c r="P16" i="12"/>
  <c r="U16" i="12"/>
  <c r="AB16" i="12"/>
  <c r="K13" i="9"/>
  <c r="L13" i="9"/>
  <c r="Z11" i="17"/>
  <c r="U11" i="17"/>
  <c r="AB11" i="17"/>
  <c r="K16" i="11"/>
  <c r="L16" i="11"/>
  <c r="Q16" i="11"/>
  <c r="X16" i="11"/>
  <c r="U15" i="18"/>
  <c r="AB15" i="18"/>
  <c r="Z15" i="18"/>
  <c r="Z9" i="17"/>
  <c r="U9" i="17"/>
  <c r="U22" i="18"/>
  <c r="AB22" i="18"/>
  <c r="Z22" i="18"/>
  <c r="U9" i="18"/>
  <c r="Z10" i="12"/>
  <c r="AB9" i="18"/>
  <c r="V21" i="9"/>
  <c r="U18" i="12"/>
  <c r="AB18" i="12"/>
  <c r="AB9" i="17"/>
  <c r="T11" i="12"/>
  <c r="AA11" i="12"/>
  <c r="U11" i="12"/>
  <c r="AB11" i="12"/>
  <c r="H9" i="23"/>
  <c r="H9" i="25"/>
  <c r="I9" i="25"/>
  <c r="J9" i="25"/>
  <c r="H14" i="23"/>
  <c r="I14" i="23"/>
  <c r="J14" i="23"/>
  <c r="H15" i="23"/>
  <c r="H15" i="25"/>
  <c r="I15" i="25"/>
  <c r="J15" i="25"/>
  <c r="H16" i="23"/>
  <c r="H16" i="25"/>
  <c r="I16" i="25"/>
  <c r="J16" i="25"/>
  <c r="H10" i="23"/>
  <c r="H10" i="25"/>
  <c r="I10" i="25"/>
  <c r="J10" i="25"/>
  <c r="H17" i="23"/>
  <c r="I17" i="23"/>
  <c r="J17" i="23"/>
  <c r="K17" i="23"/>
  <c r="H18" i="23"/>
  <c r="H18" i="25"/>
  <c r="I18" i="25"/>
  <c r="J18" i="25"/>
  <c r="H22" i="23"/>
  <c r="H22" i="25"/>
  <c r="I22" i="25"/>
  <c r="J22" i="25"/>
  <c r="H21" i="23"/>
  <c r="H21" i="25"/>
  <c r="I21" i="25"/>
  <c r="J21" i="25"/>
  <c r="H11" i="23"/>
  <c r="H11" i="25"/>
  <c r="I11" i="25"/>
  <c r="J11" i="25"/>
  <c r="H11" i="24"/>
  <c r="I11" i="24"/>
  <c r="H12" i="23"/>
  <c r="H12" i="25"/>
  <c r="I12" i="25"/>
  <c r="J12" i="25"/>
  <c r="H13" i="23"/>
  <c r="H20" i="23"/>
  <c r="H20" i="25"/>
  <c r="I20" i="25"/>
  <c r="J20" i="25"/>
  <c r="I11" i="23"/>
  <c r="I13" i="23"/>
  <c r="J13" i="23"/>
  <c r="I16" i="23"/>
  <c r="J16" i="23"/>
  <c r="H15" i="24"/>
  <c r="I15" i="24"/>
  <c r="I10" i="23"/>
  <c r="I9" i="23"/>
  <c r="J9" i="23"/>
  <c r="H9" i="24"/>
  <c r="I9" i="24"/>
  <c r="I21" i="23"/>
  <c r="J21" i="23"/>
  <c r="H21" i="24"/>
  <c r="I21" i="24"/>
  <c r="H12" i="24"/>
  <c r="I12" i="24"/>
  <c r="I18" i="23"/>
  <c r="J18" i="23"/>
  <c r="H19" i="24"/>
  <c r="I19" i="24"/>
  <c r="V17" i="11"/>
  <c r="Q17" i="11"/>
  <c r="X17" i="11"/>
  <c r="V15" i="11"/>
  <c r="Q15" i="11"/>
  <c r="X15" i="11"/>
  <c r="P10" i="18"/>
  <c r="N12" i="9"/>
  <c r="J12" i="9"/>
  <c r="Q24" i="13"/>
  <c r="AD12" i="14"/>
  <c r="AK12" i="14"/>
  <c r="O24" i="14"/>
  <c r="U9" i="12"/>
  <c r="AB9" i="12"/>
  <c r="Z9" i="12"/>
  <c r="Z15" i="12"/>
  <c r="U15" i="12"/>
  <c r="AB15" i="12"/>
  <c r="V13" i="9"/>
  <c r="Q13" i="9"/>
  <c r="X13" i="9"/>
  <c r="X24" i="14"/>
  <c r="U22" i="17"/>
  <c r="AB22" i="17"/>
  <c r="Z22" i="17"/>
  <c r="AA12" i="12"/>
  <c r="N24" i="13"/>
  <c r="R15" i="17"/>
  <c r="K15" i="17"/>
  <c r="R18" i="17"/>
  <c r="K18" i="17"/>
  <c r="L18" i="17"/>
  <c r="R23" i="12"/>
  <c r="S21" i="12"/>
  <c r="T21" i="12"/>
  <c r="AA21" i="12"/>
  <c r="AA19" i="17"/>
  <c r="U19" i="17"/>
  <c r="AB19" i="17"/>
  <c r="J10" i="9"/>
  <c r="N10" i="9"/>
  <c r="O10" i="9"/>
  <c r="P10" i="9"/>
  <c r="W10" i="9"/>
  <c r="N9" i="11"/>
  <c r="J9" i="11"/>
  <c r="Q24" i="14"/>
  <c r="K13" i="17"/>
  <c r="R13" i="17"/>
  <c r="R16" i="17"/>
  <c r="S16" i="17"/>
  <c r="T16" i="17"/>
  <c r="AA16" i="17"/>
  <c r="K16" i="17"/>
  <c r="L16" i="17"/>
  <c r="S13" i="18"/>
  <c r="T13" i="18"/>
  <c r="H18" i="24"/>
  <c r="I18" i="24"/>
  <c r="H16" i="24"/>
  <c r="I16" i="24"/>
  <c r="U21" i="12"/>
  <c r="AB21" i="12"/>
  <c r="Y15" i="13"/>
  <c r="AF15" i="13"/>
  <c r="AD24" i="13"/>
  <c r="L12" i="12"/>
  <c r="P12" i="12"/>
  <c r="P11" i="9"/>
  <c r="W11" i="9"/>
  <c r="P14" i="17"/>
  <c r="P24" i="13"/>
  <c r="K14" i="12"/>
  <c r="Y21" i="13"/>
  <c r="AF21" i="13"/>
  <c r="Y18" i="13"/>
  <c r="AF18" i="13"/>
  <c r="P13" i="12"/>
  <c r="Y19" i="13"/>
  <c r="AF19" i="13"/>
  <c r="E23" i="17"/>
  <c r="K21" i="18"/>
  <c r="Y23" i="13"/>
  <c r="AF23" i="13"/>
  <c r="R23" i="18"/>
  <c r="T10" i="18"/>
  <c r="AA10" i="18"/>
  <c r="AD11" i="14"/>
  <c r="AK11" i="14"/>
  <c r="AD16" i="14"/>
  <c r="AK16" i="14"/>
  <c r="T24" i="13"/>
  <c r="Y24" i="14"/>
  <c r="K20" i="12"/>
  <c r="S23" i="12"/>
  <c r="U10" i="12"/>
  <c r="AB10" i="12"/>
  <c r="Y17" i="13"/>
  <c r="AF17" i="13"/>
  <c r="AD13" i="14"/>
  <c r="AK13" i="14"/>
  <c r="AI24" i="14"/>
  <c r="Y12" i="13"/>
  <c r="AF12" i="13"/>
  <c r="J22" i="9"/>
  <c r="K22" i="9"/>
  <c r="J22" i="11"/>
  <c r="J19" i="11"/>
  <c r="E23" i="12"/>
  <c r="K13" i="18"/>
  <c r="L13" i="18"/>
  <c r="P13" i="18"/>
  <c r="K14" i="18"/>
  <c r="L14" i="18"/>
  <c r="P14" i="18"/>
  <c r="Z14" i="18"/>
  <c r="K17" i="18"/>
  <c r="L17" i="18"/>
  <c r="P17" i="18"/>
  <c r="Z17" i="18"/>
  <c r="F23" i="24"/>
  <c r="L17" i="23"/>
  <c r="P17" i="23"/>
  <c r="K21" i="23"/>
  <c r="R21" i="23"/>
  <c r="K18" i="23"/>
  <c r="R18" i="23"/>
  <c r="R16" i="23"/>
  <c r="K16" i="23"/>
  <c r="K9" i="23"/>
  <c r="R9" i="23"/>
  <c r="K13" i="23"/>
  <c r="R13" i="23"/>
  <c r="R14" i="23"/>
  <c r="K14" i="23"/>
  <c r="K20" i="25"/>
  <c r="R20" i="25"/>
  <c r="X24" i="13"/>
  <c r="Y11" i="13"/>
  <c r="AF11" i="13"/>
  <c r="Z20" i="18"/>
  <c r="U20" i="18"/>
  <c r="AB20" i="18"/>
  <c r="O18" i="9"/>
  <c r="P18" i="9"/>
  <c r="W18" i="9"/>
  <c r="R22" i="25"/>
  <c r="K22" i="25"/>
  <c r="H10" i="24"/>
  <c r="I10" i="24"/>
  <c r="I20" i="23"/>
  <c r="J20" i="23"/>
  <c r="R11" i="25"/>
  <c r="K11" i="25"/>
  <c r="K18" i="25"/>
  <c r="R18" i="25"/>
  <c r="K16" i="25"/>
  <c r="R16" i="25"/>
  <c r="K9" i="25"/>
  <c r="R9" i="25"/>
  <c r="V16" i="11"/>
  <c r="U22" i="12"/>
  <c r="AB22" i="12"/>
  <c r="U11" i="18"/>
  <c r="H14" i="25"/>
  <c r="I14" i="25"/>
  <c r="J14" i="25"/>
  <c r="H14" i="24"/>
  <c r="I14" i="24"/>
  <c r="T14" i="18"/>
  <c r="I12" i="23"/>
  <c r="J12" i="23"/>
  <c r="R17" i="23"/>
  <c r="J10" i="23"/>
  <c r="H20" i="24"/>
  <c r="I20" i="24"/>
  <c r="I22" i="23"/>
  <c r="J22" i="23"/>
  <c r="J11" i="23"/>
  <c r="H13" i="25"/>
  <c r="I13" i="25"/>
  <c r="J13" i="25"/>
  <c r="H13" i="24"/>
  <c r="I13" i="24"/>
  <c r="R21" i="25"/>
  <c r="K21" i="25"/>
  <c r="H17" i="25"/>
  <c r="I17" i="25"/>
  <c r="J17" i="25"/>
  <c r="H17" i="24"/>
  <c r="I17" i="24"/>
  <c r="I15" i="23"/>
  <c r="J15" i="23"/>
  <c r="Q10" i="11"/>
  <c r="X10" i="11"/>
  <c r="Z16" i="12"/>
  <c r="AA21" i="18"/>
  <c r="Z12" i="17"/>
  <c r="R12" i="25"/>
  <c r="K12" i="25"/>
  <c r="H22" i="24"/>
  <c r="I22" i="24"/>
  <c r="R10" i="25"/>
  <c r="K10" i="25"/>
  <c r="R15" i="25"/>
  <c r="K15" i="25"/>
  <c r="Q12" i="11"/>
  <c r="X12" i="11"/>
  <c r="Z21" i="12"/>
  <c r="F23" i="16"/>
  <c r="AA18" i="18"/>
  <c r="U18" i="18"/>
  <c r="AB18" i="18"/>
  <c r="Z13" i="18"/>
  <c r="Z16" i="18"/>
  <c r="T17" i="12"/>
  <c r="AA17" i="12"/>
  <c r="L19" i="12"/>
  <c r="K18" i="9"/>
  <c r="L18" i="9"/>
  <c r="P16" i="17"/>
  <c r="S17" i="18"/>
  <c r="T17" i="18"/>
  <c r="K18" i="11"/>
  <c r="L18" i="11"/>
  <c r="N17" i="9"/>
  <c r="J17" i="9"/>
  <c r="J15" i="9"/>
  <c r="N15" i="9"/>
  <c r="Y22" i="13"/>
  <c r="AF22" i="13"/>
  <c r="Q11" i="9"/>
  <c r="X11" i="9"/>
  <c r="L15" i="17"/>
  <c r="L17" i="17"/>
  <c r="P17" i="17"/>
  <c r="S12" i="17"/>
  <c r="P18" i="17"/>
  <c r="K21" i="11"/>
  <c r="L21" i="11"/>
  <c r="J19" i="9"/>
  <c r="N19" i="9"/>
  <c r="N14" i="9"/>
  <c r="J14" i="9"/>
  <c r="AD22" i="14"/>
  <c r="AK22" i="14"/>
  <c r="AA10" i="17"/>
  <c r="P17" i="12"/>
  <c r="U14" i="17"/>
  <c r="AB14" i="17"/>
  <c r="Z14" i="17"/>
  <c r="K23" i="18"/>
  <c r="P21" i="9"/>
  <c r="J16" i="9"/>
  <c r="N16" i="9"/>
  <c r="O20" i="11"/>
  <c r="P20" i="11"/>
  <c r="W20" i="11"/>
  <c r="T20" i="12"/>
  <c r="K20" i="11"/>
  <c r="L20" i="11"/>
  <c r="K12" i="9"/>
  <c r="L12" i="9"/>
  <c r="J20" i="9"/>
  <c r="N20" i="9"/>
  <c r="N9" i="9"/>
  <c r="J9" i="9"/>
  <c r="L22" i="9"/>
  <c r="K22" i="11"/>
  <c r="L22" i="11"/>
  <c r="J11" i="11"/>
  <c r="Y13" i="13"/>
  <c r="AF13" i="13"/>
  <c r="H19" i="25"/>
  <c r="I19" i="25"/>
  <c r="J19" i="25"/>
  <c r="I19" i="23"/>
  <c r="J19" i="23"/>
  <c r="T20" i="17"/>
  <c r="N18" i="11"/>
  <c r="J14" i="11"/>
  <c r="AD21" i="14"/>
  <c r="AK21" i="14"/>
  <c r="N11" i="11"/>
  <c r="N22" i="11"/>
  <c r="E23" i="11"/>
  <c r="N13" i="11"/>
  <c r="J13" i="11"/>
  <c r="Y10" i="13"/>
  <c r="Y16" i="13"/>
  <c r="AF16" i="13"/>
  <c r="O24" i="13"/>
  <c r="Y20" i="13"/>
  <c r="AF20" i="13"/>
  <c r="AD19" i="14"/>
  <c r="AD23" i="14"/>
  <c r="AK23" i="14"/>
  <c r="D23" i="24"/>
  <c r="S10" i="26"/>
  <c r="T10" i="26"/>
  <c r="J18" i="24"/>
  <c r="K18" i="24"/>
  <c r="L18" i="24"/>
  <c r="J17" i="24"/>
  <c r="K17" i="24"/>
  <c r="L17" i="24"/>
  <c r="U20" i="26"/>
  <c r="U16" i="26"/>
  <c r="U11" i="26"/>
  <c r="U17" i="26"/>
  <c r="U15" i="26"/>
  <c r="S12" i="26"/>
  <c r="T12" i="26"/>
  <c r="S13" i="26"/>
  <c r="T13" i="26"/>
  <c r="S18" i="26"/>
  <c r="T18" i="26"/>
  <c r="S21" i="26"/>
  <c r="T21" i="26"/>
  <c r="R24" i="26"/>
  <c r="S14" i="26"/>
  <c r="T14" i="26"/>
  <c r="S19" i="26"/>
  <c r="T19" i="26"/>
  <c r="S23" i="26"/>
  <c r="T23" i="26"/>
  <c r="S22" i="26"/>
  <c r="T22" i="26"/>
  <c r="L12" i="26"/>
  <c r="P12" i="26"/>
  <c r="L13" i="26"/>
  <c r="P13" i="26"/>
  <c r="L18" i="26"/>
  <c r="P18" i="26"/>
  <c r="L21" i="26"/>
  <c r="P21" i="26"/>
  <c r="K24" i="26"/>
  <c r="L10" i="26"/>
  <c r="P10" i="26"/>
  <c r="U10" i="26"/>
  <c r="L14" i="26"/>
  <c r="P14" i="26"/>
  <c r="L19" i="26"/>
  <c r="P19" i="26"/>
  <c r="L23" i="26"/>
  <c r="P23" i="26"/>
  <c r="L22" i="26"/>
  <c r="P22" i="26"/>
  <c r="L15" i="25"/>
  <c r="P15" i="25"/>
  <c r="L10" i="25"/>
  <c r="P10" i="25"/>
  <c r="L16" i="25"/>
  <c r="P16" i="25"/>
  <c r="L11" i="25"/>
  <c r="P11" i="25"/>
  <c r="L21" i="25"/>
  <c r="P21" i="25"/>
  <c r="L20" i="25"/>
  <c r="P20" i="25"/>
  <c r="L22" i="25"/>
  <c r="P22" i="25"/>
  <c r="L9" i="25"/>
  <c r="P9" i="25"/>
  <c r="L12" i="25"/>
  <c r="P12" i="25"/>
  <c r="L18" i="25"/>
  <c r="P18" i="25"/>
  <c r="S15" i="25"/>
  <c r="T15" i="25"/>
  <c r="AA15" i="25"/>
  <c r="S10" i="25"/>
  <c r="T10" i="25"/>
  <c r="AA10" i="25"/>
  <c r="S16" i="25"/>
  <c r="T16" i="25"/>
  <c r="AA16" i="25"/>
  <c r="S11" i="25"/>
  <c r="T11" i="25"/>
  <c r="AA11" i="25"/>
  <c r="S21" i="25"/>
  <c r="T21" i="25"/>
  <c r="AA21" i="25"/>
  <c r="S20" i="25"/>
  <c r="T20" i="25"/>
  <c r="AA20" i="25"/>
  <c r="S22" i="25"/>
  <c r="T22" i="25"/>
  <c r="AA22" i="25"/>
  <c r="S9" i="25"/>
  <c r="S12" i="25"/>
  <c r="T12" i="25"/>
  <c r="AA12" i="25"/>
  <c r="S18" i="25"/>
  <c r="T18" i="25"/>
  <c r="AA18" i="25"/>
  <c r="R17" i="24"/>
  <c r="S17" i="24"/>
  <c r="R18" i="24"/>
  <c r="S18" i="24"/>
  <c r="J22" i="24"/>
  <c r="K22" i="24"/>
  <c r="L22" i="24"/>
  <c r="J19" i="24"/>
  <c r="J16" i="24"/>
  <c r="J10" i="24"/>
  <c r="J15" i="24"/>
  <c r="J14" i="24"/>
  <c r="J12" i="24"/>
  <c r="P17" i="24"/>
  <c r="J21" i="24"/>
  <c r="J9" i="24"/>
  <c r="J20" i="24"/>
  <c r="J13" i="24"/>
  <c r="J11" i="24"/>
  <c r="AA13" i="18"/>
  <c r="U13" i="18"/>
  <c r="AB13" i="18"/>
  <c r="Z12" i="12"/>
  <c r="U12" i="12"/>
  <c r="AB12" i="12"/>
  <c r="Z13" i="12"/>
  <c r="U13" i="12"/>
  <c r="AB13" i="12"/>
  <c r="K9" i="11"/>
  <c r="L9" i="11"/>
  <c r="S15" i="17"/>
  <c r="T15" i="17"/>
  <c r="AA15" i="17"/>
  <c r="S23" i="17"/>
  <c r="L20" i="12"/>
  <c r="P20" i="12"/>
  <c r="Z20" i="12"/>
  <c r="L21" i="18"/>
  <c r="P21" i="18"/>
  <c r="S13" i="17"/>
  <c r="T13" i="17"/>
  <c r="AA13" i="17"/>
  <c r="R23" i="17"/>
  <c r="O9" i="11"/>
  <c r="P9" i="11"/>
  <c r="W9" i="11"/>
  <c r="O12" i="9"/>
  <c r="P12" i="9"/>
  <c r="W12" i="9"/>
  <c r="L23" i="12"/>
  <c r="L13" i="17"/>
  <c r="P13" i="17"/>
  <c r="K23" i="17"/>
  <c r="T18" i="17"/>
  <c r="AA18" i="17"/>
  <c r="S18" i="17"/>
  <c r="L23" i="18"/>
  <c r="L23" i="17"/>
  <c r="K19" i="11"/>
  <c r="L19" i="11"/>
  <c r="L14" i="12"/>
  <c r="K23" i="12"/>
  <c r="P14" i="12"/>
  <c r="K10" i="9"/>
  <c r="L10" i="9"/>
  <c r="Z10" i="18"/>
  <c r="U10" i="18"/>
  <c r="AB10" i="18"/>
  <c r="V12" i="9"/>
  <c r="Q12" i="9"/>
  <c r="X12" i="9"/>
  <c r="Z17" i="17"/>
  <c r="U17" i="17"/>
  <c r="AB17" i="17"/>
  <c r="V18" i="11"/>
  <c r="K15" i="23"/>
  <c r="R15" i="23"/>
  <c r="K12" i="23"/>
  <c r="R12" i="23"/>
  <c r="AA17" i="18"/>
  <c r="U17" i="18"/>
  <c r="AB17" i="18"/>
  <c r="K22" i="23"/>
  <c r="R22" i="23"/>
  <c r="V18" i="9"/>
  <c r="Q18" i="9"/>
  <c r="X18" i="9"/>
  <c r="Z17" i="23"/>
  <c r="K13" i="11"/>
  <c r="L13" i="11"/>
  <c r="O11" i="11"/>
  <c r="P11" i="11"/>
  <c r="N23" i="11"/>
  <c r="AA20" i="17"/>
  <c r="U20" i="17"/>
  <c r="AB20" i="17"/>
  <c r="K11" i="11"/>
  <c r="J23" i="11"/>
  <c r="J23" i="9"/>
  <c r="K9" i="9"/>
  <c r="AA20" i="12"/>
  <c r="AA23" i="12"/>
  <c r="U20" i="12"/>
  <c r="AB20" i="12"/>
  <c r="K16" i="9"/>
  <c r="L16" i="9"/>
  <c r="K19" i="9"/>
  <c r="L19" i="9"/>
  <c r="T12" i="17"/>
  <c r="P15" i="17"/>
  <c r="O15" i="9"/>
  <c r="P15" i="9"/>
  <c r="W15" i="9"/>
  <c r="Z16" i="17"/>
  <c r="U16" i="17"/>
  <c r="AB16" i="17"/>
  <c r="P19" i="12"/>
  <c r="K14" i="25"/>
  <c r="L14" i="25"/>
  <c r="P14" i="25"/>
  <c r="R14" i="25"/>
  <c r="S14" i="25"/>
  <c r="T14" i="25"/>
  <c r="AA14" i="25"/>
  <c r="L13" i="23"/>
  <c r="P13" i="23"/>
  <c r="S16" i="23"/>
  <c r="T16" i="23"/>
  <c r="AA16" i="23"/>
  <c r="S21" i="23"/>
  <c r="T21" i="23"/>
  <c r="AA21" i="23"/>
  <c r="O13" i="11"/>
  <c r="P13" i="11"/>
  <c r="W13" i="11"/>
  <c r="K19" i="23"/>
  <c r="R19" i="23"/>
  <c r="V22" i="11"/>
  <c r="N23" i="9"/>
  <c r="O9" i="9"/>
  <c r="P9" i="9"/>
  <c r="W21" i="9"/>
  <c r="Q21" i="9"/>
  <c r="X21" i="9"/>
  <c r="U17" i="12"/>
  <c r="AB17" i="12"/>
  <c r="Z17" i="12"/>
  <c r="K14" i="9"/>
  <c r="L14" i="9"/>
  <c r="V21" i="11"/>
  <c r="Q21" i="11"/>
  <c r="X21" i="11"/>
  <c r="K15" i="9"/>
  <c r="L15" i="9"/>
  <c r="K17" i="25"/>
  <c r="L17" i="25"/>
  <c r="P17" i="25"/>
  <c r="R17" i="25"/>
  <c r="S17" i="25"/>
  <c r="T17" i="25"/>
  <c r="AA17" i="25"/>
  <c r="R13" i="25"/>
  <c r="K13" i="25"/>
  <c r="S23" i="18"/>
  <c r="AB11" i="18"/>
  <c r="L14" i="23"/>
  <c r="P14" i="23"/>
  <c r="S9" i="23"/>
  <c r="T9" i="23"/>
  <c r="S18" i="23"/>
  <c r="T18" i="23"/>
  <c r="AA18" i="23"/>
  <c r="L21" i="23"/>
  <c r="P21" i="23"/>
  <c r="K14" i="11"/>
  <c r="L14" i="11"/>
  <c r="K19" i="25"/>
  <c r="L19" i="25"/>
  <c r="P19" i="25"/>
  <c r="R19" i="25"/>
  <c r="S19" i="25"/>
  <c r="T19" i="25"/>
  <c r="AA19" i="25"/>
  <c r="O20" i="9"/>
  <c r="P20" i="9"/>
  <c r="W20" i="9"/>
  <c r="O14" i="9"/>
  <c r="P14" i="9"/>
  <c r="W14" i="9"/>
  <c r="K17" i="9"/>
  <c r="L17" i="9"/>
  <c r="T23" i="12"/>
  <c r="K11" i="23"/>
  <c r="R11" i="23"/>
  <c r="K10" i="23"/>
  <c r="R10" i="23"/>
  <c r="AA14" i="18"/>
  <c r="AA23" i="18"/>
  <c r="T23" i="18"/>
  <c r="U14" i="18"/>
  <c r="AB14" i="18"/>
  <c r="S14" i="23"/>
  <c r="T14" i="23"/>
  <c r="AA14" i="23"/>
  <c r="L9" i="23"/>
  <c r="L18" i="23"/>
  <c r="P18" i="23"/>
  <c r="AK19" i="14"/>
  <c r="AK24" i="14"/>
  <c r="AD24" i="14"/>
  <c r="AF10" i="13"/>
  <c r="AF24" i="13"/>
  <c r="Y24" i="13"/>
  <c r="O22" i="11"/>
  <c r="P22" i="11"/>
  <c r="W22" i="11"/>
  <c r="O18" i="11"/>
  <c r="P18" i="11"/>
  <c r="V22" i="9"/>
  <c r="Q22" i="9"/>
  <c r="X22" i="9"/>
  <c r="K20" i="9"/>
  <c r="L20" i="9"/>
  <c r="Q20" i="11"/>
  <c r="X20" i="11"/>
  <c r="V20" i="11"/>
  <c r="O16" i="9"/>
  <c r="P16" i="9"/>
  <c r="W16" i="9"/>
  <c r="O19" i="9"/>
  <c r="P19" i="9"/>
  <c r="W19" i="9"/>
  <c r="Z18" i="17"/>
  <c r="U18" i="17"/>
  <c r="AB18" i="17"/>
  <c r="O17" i="9"/>
  <c r="P17" i="9"/>
  <c r="W17" i="9"/>
  <c r="T17" i="23"/>
  <c r="AA17" i="23"/>
  <c r="S17" i="23"/>
  <c r="P23" i="12"/>
  <c r="K20" i="23"/>
  <c r="R20" i="23"/>
  <c r="S13" i="23"/>
  <c r="T13" i="23"/>
  <c r="AA13" i="23"/>
  <c r="L16" i="23"/>
  <c r="P16" i="23"/>
  <c r="R13" i="24"/>
  <c r="S13" i="24"/>
  <c r="K13" i="24"/>
  <c r="L13" i="24"/>
  <c r="R10" i="24"/>
  <c r="S10" i="24"/>
  <c r="K10" i="24"/>
  <c r="L10" i="24"/>
  <c r="R20" i="24"/>
  <c r="S20" i="24"/>
  <c r="K20" i="24"/>
  <c r="L20" i="24"/>
  <c r="R12" i="24"/>
  <c r="S12" i="24"/>
  <c r="K12" i="24"/>
  <c r="L12" i="24"/>
  <c r="R16" i="24"/>
  <c r="S16" i="24"/>
  <c r="K16" i="24"/>
  <c r="L16" i="24"/>
  <c r="P18" i="24"/>
  <c r="Z18" i="24"/>
  <c r="R9" i="24"/>
  <c r="S9" i="24"/>
  <c r="K9" i="24"/>
  <c r="R14" i="24"/>
  <c r="S14" i="24"/>
  <c r="K14" i="24"/>
  <c r="L14" i="24"/>
  <c r="R19" i="24"/>
  <c r="S19" i="24"/>
  <c r="K19" i="24"/>
  <c r="L19" i="24"/>
  <c r="R11" i="24"/>
  <c r="S11" i="24"/>
  <c r="K11" i="24"/>
  <c r="L11" i="24"/>
  <c r="R21" i="24"/>
  <c r="S21" i="24"/>
  <c r="K21" i="24"/>
  <c r="L21" i="24"/>
  <c r="R15" i="24"/>
  <c r="S15" i="24"/>
  <c r="K15" i="24"/>
  <c r="L15" i="24"/>
  <c r="U21" i="26"/>
  <c r="U13" i="26"/>
  <c r="U18" i="26"/>
  <c r="U12" i="26"/>
  <c r="U22" i="26"/>
  <c r="U23" i="26"/>
  <c r="U19" i="26"/>
  <c r="U14" i="26"/>
  <c r="P24" i="26"/>
  <c r="T24" i="26"/>
  <c r="L24" i="26"/>
  <c r="S24" i="26"/>
  <c r="Z20" i="25"/>
  <c r="U20" i="25"/>
  <c r="AB20" i="25"/>
  <c r="U14" i="25"/>
  <c r="AB14" i="25"/>
  <c r="Z14" i="25"/>
  <c r="U16" i="25"/>
  <c r="AB16" i="25"/>
  <c r="Z16" i="25"/>
  <c r="U19" i="25"/>
  <c r="AB19" i="25"/>
  <c r="Z19" i="25"/>
  <c r="Z22" i="25"/>
  <c r="U22" i="25"/>
  <c r="AB22" i="25"/>
  <c r="U21" i="25"/>
  <c r="AB21" i="25"/>
  <c r="Z21" i="25"/>
  <c r="U11" i="25"/>
  <c r="AB11" i="25"/>
  <c r="Z11" i="25"/>
  <c r="U10" i="25"/>
  <c r="AB10" i="25"/>
  <c r="Z10" i="25"/>
  <c r="U15" i="25"/>
  <c r="AB15" i="25"/>
  <c r="Z15" i="25"/>
  <c r="Z18" i="25"/>
  <c r="U18" i="25"/>
  <c r="AB18" i="25"/>
  <c r="Z17" i="25"/>
  <c r="U17" i="25"/>
  <c r="AB17" i="25"/>
  <c r="Z12" i="25"/>
  <c r="U12" i="25"/>
  <c r="AB12" i="25"/>
  <c r="Z9" i="25"/>
  <c r="T9" i="25"/>
  <c r="T18" i="24"/>
  <c r="AA18" i="24"/>
  <c r="P22" i="24"/>
  <c r="Z22" i="24"/>
  <c r="R22" i="24"/>
  <c r="S22" i="24"/>
  <c r="Z17" i="24"/>
  <c r="T17" i="24"/>
  <c r="AA17" i="24"/>
  <c r="Q19" i="11"/>
  <c r="X19" i="11"/>
  <c r="V19" i="11"/>
  <c r="Z14" i="12"/>
  <c r="U14" i="12"/>
  <c r="AB14" i="12"/>
  <c r="Z21" i="18"/>
  <c r="Z23" i="18"/>
  <c r="U21" i="18"/>
  <c r="AB21" i="18"/>
  <c r="P23" i="18"/>
  <c r="V9" i="11"/>
  <c r="Q9" i="11"/>
  <c r="X9" i="11"/>
  <c r="T22" i="24"/>
  <c r="V10" i="9"/>
  <c r="Q10" i="9"/>
  <c r="X10" i="9"/>
  <c r="U13" i="17"/>
  <c r="AB13" i="17"/>
  <c r="Z13" i="17"/>
  <c r="Z18" i="23"/>
  <c r="U18" i="23"/>
  <c r="AB18" i="23"/>
  <c r="V14" i="11"/>
  <c r="Q14" i="11"/>
  <c r="X14" i="11"/>
  <c r="Z13" i="23"/>
  <c r="U13" i="23"/>
  <c r="AB13" i="23"/>
  <c r="W18" i="11"/>
  <c r="Q18" i="11"/>
  <c r="X18" i="11"/>
  <c r="W11" i="11"/>
  <c r="P23" i="11"/>
  <c r="V20" i="9"/>
  <c r="Q20" i="9"/>
  <c r="X20" i="9"/>
  <c r="Z14" i="23"/>
  <c r="U14" i="23"/>
  <c r="AB14" i="23"/>
  <c r="Q14" i="9"/>
  <c r="X14" i="9"/>
  <c r="V14" i="9"/>
  <c r="V19" i="9"/>
  <c r="Q19" i="9"/>
  <c r="X19" i="9"/>
  <c r="V13" i="11"/>
  <c r="Q13" i="11"/>
  <c r="X13" i="11"/>
  <c r="P23" i="9"/>
  <c r="W9" i="9"/>
  <c r="W23" i="9"/>
  <c r="V16" i="9"/>
  <c r="Q16" i="9"/>
  <c r="X16" i="9"/>
  <c r="L11" i="23"/>
  <c r="P11" i="23"/>
  <c r="Q22" i="11"/>
  <c r="X22" i="11"/>
  <c r="AA12" i="17"/>
  <c r="AA23" i="17"/>
  <c r="T23" i="17"/>
  <c r="U12" i="17"/>
  <c r="K23" i="9"/>
  <c r="K23" i="11"/>
  <c r="L15" i="23"/>
  <c r="P15" i="23"/>
  <c r="S20" i="23"/>
  <c r="T20" i="23"/>
  <c r="AA20" i="23"/>
  <c r="T19" i="24"/>
  <c r="AA19" i="24"/>
  <c r="L20" i="23"/>
  <c r="P20" i="23"/>
  <c r="T10" i="23"/>
  <c r="AA10" i="23"/>
  <c r="S10" i="23"/>
  <c r="Z21" i="23"/>
  <c r="U21" i="23"/>
  <c r="AB21" i="23"/>
  <c r="R23" i="23"/>
  <c r="O23" i="9"/>
  <c r="S19" i="23"/>
  <c r="T19" i="23"/>
  <c r="AA19" i="23"/>
  <c r="O23" i="11"/>
  <c r="U17" i="23"/>
  <c r="AB17" i="23"/>
  <c r="S22" i="23"/>
  <c r="T22" i="23"/>
  <c r="AA22" i="23"/>
  <c r="S12" i="23"/>
  <c r="T12" i="23"/>
  <c r="AA12" i="23"/>
  <c r="K23" i="23"/>
  <c r="L10" i="23"/>
  <c r="V17" i="9"/>
  <c r="Q17" i="9"/>
  <c r="X17" i="9"/>
  <c r="AA9" i="23"/>
  <c r="K23" i="25"/>
  <c r="L13" i="25"/>
  <c r="V15" i="9"/>
  <c r="Q15" i="9"/>
  <c r="X15" i="9"/>
  <c r="L19" i="23"/>
  <c r="P19" i="23"/>
  <c r="Z19" i="12"/>
  <c r="Z23" i="12"/>
  <c r="U19" i="12"/>
  <c r="AB19" i="12"/>
  <c r="AB23" i="12"/>
  <c r="P22" i="23"/>
  <c r="L22" i="23"/>
  <c r="L12" i="23"/>
  <c r="P12" i="23"/>
  <c r="U16" i="23"/>
  <c r="AB16" i="23"/>
  <c r="Z16" i="23"/>
  <c r="Y33" i="13"/>
  <c r="Y31" i="13"/>
  <c r="P9" i="23"/>
  <c r="S11" i="23"/>
  <c r="T11" i="23"/>
  <c r="AB23" i="18"/>
  <c r="R23" i="25"/>
  <c r="S13" i="25"/>
  <c r="Z15" i="17"/>
  <c r="Z23" i="17"/>
  <c r="U15" i="17"/>
  <c r="AB15" i="17"/>
  <c r="P23" i="17"/>
  <c r="L9" i="9"/>
  <c r="L11" i="11"/>
  <c r="S15" i="23"/>
  <c r="T15" i="23"/>
  <c r="AA15" i="23"/>
  <c r="L9" i="24"/>
  <c r="P9" i="24"/>
  <c r="T16" i="24"/>
  <c r="AA16" i="24"/>
  <c r="U18" i="24"/>
  <c r="AB18" i="24"/>
  <c r="T9" i="24"/>
  <c r="P19" i="24"/>
  <c r="U24" i="26"/>
  <c r="AA9" i="25"/>
  <c r="U9" i="25"/>
  <c r="U22" i="24"/>
  <c r="AB22" i="24"/>
  <c r="P16" i="24"/>
  <c r="U17" i="24"/>
  <c r="AB17" i="24"/>
  <c r="P14" i="24"/>
  <c r="T14" i="24"/>
  <c r="AA14" i="24"/>
  <c r="T15" i="24"/>
  <c r="AA15" i="24"/>
  <c r="P10" i="24"/>
  <c r="P15" i="24"/>
  <c r="T10" i="24"/>
  <c r="AA10" i="24"/>
  <c r="AA22" i="24"/>
  <c r="P13" i="24"/>
  <c r="T11" i="24"/>
  <c r="AA11" i="24"/>
  <c r="T20" i="24"/>
  <c r="AA20" i="24"/>
  <c r="P12" i="24"/>
  <c r="T21" i="24"/>
  <c r="AA21" i="24"/>
  <c r="T13" i="24"/>
  <c r="AA13" i="24"/>
  <c r="P11" i="24"/>
  <c r="P20" i="24"/>
  <c r="T12" i="24"/>
  <c r="AA12" i="24"/>
  <c r="P21" i="24"/>
  <c r="Z19" i="24"/>
  <c r="U19" i="24"/>
  <c r="AB19" i="24"/>
  <c r="R23" i="24"/>
  <c r="K23" i="24"/>
  <c r="U23" i="18"/>
  <c r="U23" i="12"/>
  <c r="L23" i="23"/>
  <c r="U19" i="23"/>
  <c r="AB19" i="23"/>
  <c r="Z19" i="23"/>
  <c r="U15" i="23"/>
  <c r="AB15" i="23"/>
  <c r="Z15" i="23"/>
  <c r="Z20" i="23"/>
  <c r="U20" i="23"/>
  <c r="AB20" i="23"/>
  <c r="AA11" i="23"/>
  <c r="AA23" i="23"/>
  <c r="T23" i="23"/>
  <c r="U11" i="23"/>
  <c r="AB11" i="23"/>
  <c r="Z11" i="23"/>
  <c r="Q9" i="9"/>
  <c r="L23" i="9"/>
  <c r="V9" i="9"/>
  <c r="V23" i="9"/>
  <c r="S23" i="23"/>
  <c r="P10" i="23"/>
  <c r="AB12" i="17"/>
  <c r="AB23" i="17"/>
  <c r="U23" i="17"/>
  <c r="T13" i="25"/>
  <c r="S23" i="25"/>
  <c r="T24" i="25"/>
  <c r="U12" i="23"/>
  <c r="AB12" i="23"/>
  <c r="Z12" i="23"/>
  <c r="P13" i="25"/>
  <c r="L23" i="25"/>
  <c r="P24" i="25"/>
  <c r="W23" i="11"/>
  <c r="V11" i="11"/>
  <c r="V23" i="11"/>
  <c r="Q11" i="11"/>
  <c r="L23" i="11"/>
  <c r="P23" i="23"/>
  <c r="U9" i="23"/>
  <c r="Z9" i="23"/>
  <c r="Z22" i="23"/>
  <c r="U22" i="23"/>
  <c r="AB22" i="23"/>
  <c r="AB9" i="25"/>
  <c r="P23" i="24"/>
  <c r="Z16" i="24"/>
  <c r="U16" i="24"/>
  <c r="AB16" i="24"/>
  <c r="L23" i="24"/>
  <c r="P24" i="24"/>
  <c r="Z15" i="24"/>
  <c r="U15" i="24"/>
  <c r="AB15" i="24"/>
  <c r="Z10" i="24"/>
  <c r="U10" i="24"/>
  <c r="AB10" i="24"/>
  <c r="Z14" i="24"/>
  <c r="U14" i="24"/>
  <c r="AB14" i="24"/>
  <c r="Z11" i="24"/>
  <c r="U11" i="24"/>
  <c r="AB11" i="24"/>
  <c r="U21" i="24"/>
  <c r="AB21" i="24"/>
  <c r="Z21" i="24"/>
  <c r="Z20" i="24"/>
  <c r="U20" i="24"/>
  <c r="AB20" i="24"/>
  <c r="S23" i="24"/>
  <c r="T24" i="24"/>
  <c r="Z12" i="24"/>
  <c r="U12" i="24"/>
  <c r="AB12" i="24"/>
  <c r="Z13" i="24"/>
  <c r="U13" i="24"/>
  <c r="AB13" i="24"/>
  <c r="U9" i="24"/>
  <c r="AA9" i="24"/>
  <c r="AA23" i="24"/>
  <c r="T23" i="24"/>
  <c r="X11" i="11"/>
  <c r="X23" i="11"/>
  <c r="Q23" i="11"/>
  <c r="U13" i="25"/>
  <c r="P23" i="25"/>
  <c r="Z13" i="25"/>
  <c r="Z23" i="25"/>
  <c r="Z10" i="23"/>
  <c r="Z23" i="23"/>
  <c r="U10" i="23"/>
  <c r="AB10" i="23"/>
  <c r="X9" i="9"/>
  <c r="X23" i="9"/>
  <c r="Q23" i="9"/>
  <c r="AB9" i="23"/>
  <c r="U23" i="23"/>
  <c r="AA13" i="25"/>
  <c r="AA23" i="25"/>
  <c r="T23" i="25"/>
  <c r="U23" i="24"/>
  <c r="Z9" i="24"/>
  <c r="Z23" i="24"/>
  <c r="AB13" i="25"/>
  <c r="AB23" i="25"/>
  <c r="U23" i="25"/>
  <c r="AB23" i="23"/>
  <c r="AB9" i="24"/>
  <c r="AB23" i="24"/>
</calcChain>
</file>

<file path=xl/comments1.xml><?xml version="1.0" encoding="utf-8"?>
<comments xmlns="http://schemas.openxmlformats.org/spreadsheetml/2006/main">
  <authors>
    <author>Липакова Ирина Николаевна</author>
  </authors>
  <commentList>
    <comment ref="G10" authorId="0" shapeId="0">
      <text>
        <r>
          <rPr>
            <b/>
            <sz val="8"/>
            <color indexed="81"/>
            <rFont val="Tahoma"/>
            <family val="2"/>
            <charset val="204"/>
          </rPr>
          <t>349 детей / 50 = 6,98 округл до 7 ставок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1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248 детей / 50=4,96 округл до 5
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1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46 несоверш. под опекой
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13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44  несоверш.
 по опекой
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14" authorId="0" shapeId="0">
      <text>
        <r>
          <rPr>
            <b/>
            <sz val="8"/>
            <color indexed="81"/>
            <rFont val="Tahoma"/>
            <family val="2"/>
            <charset val="204"/>
          </rPr>
          <t>4 несовершен. под опекой</t>
        </r>
      </text>
    </comment>
    <comment ref="G15" authorId="0" shapeId="0">
      <text>
        <r>
          <rPr>
            <b/>
            <sz val="8"/>
            <color indexed="81"/>
            <rFont val="Tahoma"/>
            <family val="2"/>
            <charset val="204"/>
          </rPr>
          <t>65  несовершеннолетних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16" authorId="0" shapeId="0">
      <text>
        <r>
          <rPr>
            <b/>
            <sz val="8"/>
            <color indexed="81"/>
            <rFont val="Tahoma"/>
            <family val="2"/>
            <charset val="204"/>
          </rPr>
          <t>22 несоверш</t>
        </r>
      </text>
    </comment>
    <comment ref="G17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2 несоверш
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18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102 несоверш /50 = 1,0 ставка 
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19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43  несовер
</t>
        </r>
      </text>
    </comment>
    <comment ref="G20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51 несовер </t>
        </r>
      </text>
    </comment>
    <comment ref="G21" authorId="0" shapeId="0">
      <text>
        <r>
          <rPr>
            <b/>
            <sz val="8"/>
            <color indexed="81"/>
            <rFont val="Tahoma"/>
            <family val="2"/>
            <charset val="204"/>
          </rPr>
          <t>38 несовер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22" authorId="0" shapeId="0">
      <text>
        <r>
          <rPr>
            <sz val="8"/>
            <color indexed="81"/>
            <rFont val="Tahoma"/>
            <family val="2"/>
            <charset val="204"/>
          </rPr>
          <t xml:space="preserve">46 несовершен
</t>
        </r>
      </text>
    </comment>
    <comment ref="G23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39 несовер
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<sst xmlns="http://schemas.openxmlformats.org/spreadsheetml/2006/main" count="865" uniqueCount="222">
  <si>
    <t>Петропавловск-Камчатский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</si>
  <si>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</si>
  <si>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</si>
  <si>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</si>
  <si>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</si>
  <si>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</si>
  <si>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</si>
  <si>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</si>
  <si>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</si>
  <si>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Годовой объем субвенции всего</t>
  </si>
  <si>
    <t>совершеннолетних</t>
  </si>
  <si>
    <t>9=(7+8)</t>
  </si>
  <si>
    <t>14=9+13</t>
  </si>
  <si>
    <t>Городской округ "поселок Палана"</t>
  </si>
  <si>
    <t>Тигильский муниципальный район</t>
  </si>
  <si>
    <t>Карагинский муниципальный район</t>
  </si>
  <si>
    <t>Олюторский муниципальный район</t>
  </si>
  <si>
    <t>Всего</t>
  </si>
  <si>
    <t>несовершеннолетних</t>
  </si>
  <si>
    <t>Годовые расходы на заработную плату с начислениями специалистов по опеке несовершеннолетних (тыс. рублей)</t>
  </si>
  <si>
    <t>Годовые расходы на заработную плату с начислениями специалистов по опеке совершеннолетних (тыс. рублей)</t>
  </si>
  <si>
    <t>13=11+12</t>
  </si>
  <si>
    <t>Годовой объем субвенции в части совершеннолетних</t>
  </si>
  <si>
    <t>Пенжинский муниципальный район</t>
  </si>
  <si>
    <r>
      <t>Годовые прочие расходы по опеке несовершеннолетних (20</t>
    </r>
    <r>
      <rPr>
        <b/>
        <sz val="10"/>
        <rFont val="Times New Roman"/>
        <family val="1"/>
        <charset val="204"/>
      </rPr>
      <t xml:space="preserve"> %</t>
    </r>
    <r>
      <rPr>
        <sz val="10"/>
        <rFont val="Times New Roman"/>
        <family val="1"/>
        <charset val="204"/>
      </rPr>
      <t xml:space="preserve"> от расходов на оплату труда) (тыс. рублей)</t>
    </r>
  </si>
  <si>
    <t>Годовой объем субвенции в части несовершеннолетних</t>
  </si>
  <si>
    <t>12=11*0,2</t>
  </si>
  <si>
    <t>Итого</t>
  </si>
  <si>
    <t>Годовой норматив расходов на осуществление государственных полномочий в части заработной платы и начислений на нее специалистов по опеке и попечительству (тыс. руб.)</t>
  </si>
  <si>
    <t>8=7*0,20</t>
  </si>
  <si>
    <t>Прогнозируемое число штанных единиц специалистов органов опеки и попечительства в отношении совершеннолетних (чел.) (из расчета в муниципальных образованиях с численностью до 5,0 тыс. человек совершеннолетних - 0,5; с численностью от 5,0 до 45,0 тыс.- 1,0: с численностью от 45,0 до 150,0 тыс. человек совершеннолетних - 2,0; с численностью более 150,0 тыс. человек совершеннолетних - 3,0)</t>
  </si>
  <si>
    <t>2а</t>
  </si>
  <si>
    <t>2б</t>
  </si>
  <si>
    <t>3=2а/1500 чел (1800,2000 чел)</t>
  </si>
  <si>
    <t>ОТКЛОНЕНИЕ</t>
  </si>
  <si>
    <t>Годовые прочие расходы по опеке совершеннолетних 20 % от расходов на заработную плату с начислениями) (тыс. рублей)</t>
  </si>
  <si>
    <t>Расчет субвенций местным бюджетам, предоставляемых из краевого бюджета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</si>
  <si>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тыс. рублей</t>
  </si>
  <si>
    <t>Наименование муниципального района (городского округа)</t>
  </si>
  <si>
    <t>к расчетам межбюджетных трансфертов на 2012-2014 годы</t>
  </si>
  <si>
    <t xml:space="preserve">НА 2011 ГОД </t>
  </si>
  <si>
    <t>Численность постоянного населения на 01.01.2011 г. по данным органов статистики (тыс. человек)</t>
  </si>
  <si>
    <t>в том числе:</t>
  </si>
  <si>
    <t>Прогнозируемое число штатных единиц специалистов органов опеки в отношении несовершеннолетних (чел.) (из расчета в городских округах 1 специалист на 2000 несовершеннолетних; в поселениях 1 специалист на 1500 несовершеннолетних, кроме муниципальных районов, в состав которых входят городские поселения численностью постоянного населения более 25,0 тыс. чел; в муниципальных районах, в состав которых входят городские поселения с численностью постоянного населения более 25,0 тыс. чел. - из расчета 1 специалист на 1800 несовершеннолетних; в муниципальных образованиях, где численность специалистов по опеке и попечительству по расчету получается меньше 1, численность указанных специалистов принимается равной единице)</t>
  </si>
  <si>
    <t>Коэффициент повышения заработной платы =</t>
  </si>
  <si>
    <t>Начисления на выплаты по оплате труда*</t>
  </si>
  <si>
    <t>Расходы на осуществление государственных полномочий в части заработной платы специалистов по опеке и попечительству в расчете на одного специалиста** 
(тыс. руб.)</t>
  </si>
  <si>
    <t>* коэффициент начислений на выплаты по оплате труда: 30,2 % - если заработная плата не превышает 512 тыс. руб. в год, 10,2 % - если заработная плата превышает 512 тыс. руб. в год;</t>
  </si>
  <si>
    <t>**расчет фонда оплаты труда специалистов произведен исходя из размера должностного оклада должности муниципальной службы «ведущий специалист» в соответствии с решением Бюджетной комиссии при Правительстве Камчатского края от 23.10.2008</t>
  </si>
  <si>
    <t>6=4+5</t>
  </si>
  <si>
    <t>7=6*3</t>
  </si>
  <si>
    <t>11=6*10</t>
  </si>
  <si>
    <t>Таблица № 6.2.4.6</t>
  </si>
  <si>
    <t>к расчетам межбюджетных трансфертов на 2013-2015 годы</t>
  </si>
  <si>
    <t>Численность постоянного населения на 01.01.2012 г. по данным органов статистики (тыс. человек)</t>
  </si>
  <si>
    <t xml:space="preserve">НА 2012 ГОД </t>
  </si>
  <si>
    <t>* коэффициент начислений на выплаты по оплате труда: 30,2 % - если заработная плата не превышает 573 тыс. руб. в год, 10,2 % - если заработная плата превышает 573 тыс. руб. в год;</t>
  </si>
  <si>
    <t>Таблица № 41.2.4.8</t>
  </si>
  <si>
    <t>к расчетам межбюджетных трансфертов на 2014-2016 годы</t>
  </si>
  <si>
    <t>Численность постоянного населения на 01.01.2013 г. по данным органов статистики (тыс. человек)</t>
  </si>
  <si>
    <t>* коэффициент начислений на выплаты по оплате труда: 30,2 % - если заработная плата не превышает 632 тыс. руб. в год, 10,2 % - если заработная плата превышает 632 тыс. руб. в год;</t>
  </si>
  <si>
    <t>Таблица № 6.2.4.13</t>
  </si>
  <si>
    <t>Расчет субвенций местным бюджетам, предоставляемых из краевого бюджета для осуществления государственных полномочий Камчатского края по организации и осуществлению деятельности по опеке и попечительству в части в части расходов на предоставление социальной поддержки детей-сирот и детей, оставшихся без попечения родителей, переданных под опеку или попечительство (за исключением детей, переданных под опеку, обучающихся в федеральных образовательных учреждениях), а также на оплату труда приемных родителей</t>
  </si>
  <si>
    <t>Наименование муниципального образования</t>
  </si>
  <si>
    <t>Прогнозируемая численность детей-сирот и детей, оставшихся без попечения родителей, переданных под опеку или попечительство в 2012 году (по данным Министерства образования и науки Камчатского края), человек:</t>
  </si>
  <si>
    <t>Размеры денежных выплат на содержание детей-сирот и детей, оставшихся без попечения родителей, переданных под опеку или попечительство, рассчитанные по ценам, сложившимся по состоянию на 01.04.2011 г. на детей в возрасте: (рублей в год)</t>
  </si>
  <si>
    <t>Сводный индекс потребительских цен на товары и услуги в Камчатском крае (по данным Минэкономразвития Камчатского края) на 2012 год</t>
  </si>
  <si>
    <t>Расходы на денежные выплаты на обеспечение  детей-сирот и детей, оставшихся без попечения родителей, переданных под опеку или попечительство на 2012 год (тыс. рублей в год)</t>
  </si>
  <si>
    <t>Расходы на обеспечение детей-сирот и детей, оставшихся без попечения родителей, проездными билетами (тыс.руб.)</t>
  </si>
  <si>
    <t>Расходы на обеспечение детей-сирот и детей, оставшихся без попечения родителей, путёвками в оздоровительные лагеря (тыс.руб.)</t>
  </si>
  <si>
    <t>Расходы на оплату курсов при поступлении детей-сирот и детей, оставшихся без попечения родителей, в ССУЗы или ВУЗы (тыс.руб.)</t>
  </si>
  <si>
    <t>Прогнозируемая на 2012 год численность приемных семей (по данным Министерства образования и науки Камчатского края), человек</t>
  </si>
  <si>
    <t>Средний размер вознаграждения приемному родителю в месяц 
(руб.)</t>
  </si>
  <si>
    <t>Расходы на осуществление выплат ежемесячного вознаграждения приемным родителям 
(тыс. руб.)</t>
  </si>
  <si>
    <t>Годовой объем субвенции  (тыс. руб.)</t>
  </si>
  <si>
    <t xml:space="preserve">Прогнозируемая численность детей-сирот и детей, оставшихся без попечения родителей, переданных под опеку или попечительство в 2011 </t>
  </si>
  <si>
    <t>Прогнозируемая на 2011 год численность приемных родителей</t>
  </si>
  <si>
    <t>Прогнозируемая численность детей-сирот и детей, оставшихся без попечения родителей, переданных под опеку или попечительство</t>
  </si>
  <si>
    <t>Прогнозируемая численность приемных родителей</t>
  </si>
  <si>
    <t>дети в возрасте от 9 до 18 месяцев</t>
  </si>
  <si>
    <t>дети в возрасте от 18 месяцев до 3 лет</t>
  </si>
  <si>
    <t>дети в возрасте от 3 до 7 лет</t>
  </si>
  <si>
    <t>дети в возрасте от 7 до 11 лет</t>
  </si>
  <si>
    <t>дети в возрасте от 11 до 18 лет</t>
  </si>
  <si>
    <t xml:space="preserve">Всего </t>
  </si>
  <si>
    <t xml:space="preserve"> от 9 до 18 месяцев</t>
  </si>
  <si>
    <t xml:space="preserve"> от 18 месяцев до 3 лет</t>
  </si>
  <si>
    <t xml:space="preserve"> от 3 до 7 лет</t>
  </si>
  <si>
    <t xml:space="preserve"> от 7 до 11 лет</t>
  </si>
  <si>
    <t xml:space="preserve"> от 11 до 18 лет</t>
  </si>
  <si>
    <t>СУММА (гр2;гр6)</t>
  </si>
  <si>
    <t>гр.8(9, 10, 11, 12) * гр.2(3, 4, 5, 6) *гр.13/1000</t>
  </si>
  <si>
    <t>40,2*16(17)руб.*12*(гр.5+гр.6)/1000</t>
  </si>
  <si>
    <t>23000 руб.*(гр.5+ гр.6)*гр.13/
1000</t>
  </si>
  <si>
    <t>3500 руб.*гр.6*0,1*гр.13/1000</t>
  </si>
  <si>
    <t xml:space="preserve"> (4750*1,2*2,6 (3,0;2,8))* К пов з/п в 2010, 2011, 2012</t>
  </si>
  <si>
    <t>гр.22*гр.23*1,302*12/1000</t>
  </si>
  <si>
    <t>СУММА (гр.14;гр.21)+гр.24</t>
  </si>
  <si>
    <t>на 2011 год</t>
  </si>
  <si>
    <t>ОТКЛОНЕНИЯ</t>
  </si>
  <si>
    <t>Городской округ "посёлок Палана"</t>
  </si>
  <si>
    <t>К пов з/п=</t>
  </si>
  <si>
    <t>2010 г.</t>
  </si>
  <si>
    <t>Коэффициент начислений на выплаты по оплате труда в 2012 году:</t>
  </si>
  <si>
    <t>2011 г.</t>
  </si>
  <si>
    <t>2012 г.</t>
  </si>
  <si>
    <t>проездные билеты</t>
  </si>
  <si>
    <t>оплата труда приемных родителей</t>
  </si>
  <si>
    <t>Таблица № 41.2.4.9</t>
  </si>
  <si>
    <t>Расчет субвенций местным бюджетам, предоставляемых из краевого бюджета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социальной поддержки детей-сирот и детей, оставшихся без попечения родителей, переданных под опеку (попечительство) или в приемные семьи (за исключением детей, переданных под опеку, обучающихся в федеральных образовательных учреждениях), по предоставлению дополнительной меры социальной поддержки по содержанию отдельных лиц из числа детей-сирот и детей, оставшихся без попечения родителей, а также по выплате вознаграждения, причитающегося приемному родителю, и по подготовке лиц, желающих принять на воспитание в свою семью ребенка, оставшегося без попечения родителей</t>
  </si>
  <si>
    <t>Прогнозируемая численность детей-сирот и детей, оставшихся без попечения родителей, переданных под опеку или попечительство в 2013 году (по данным Министерства образования и науки Камчатского края), человек:</t>
  </si>
  <si>
    <t>Размеры денежных выплат на содержание детей-сирот и детей, оставшихся без попечения родителей, переданных под опеку или попечительство, рассчитанные по ценам, сложившимся по состоянию на 01.04.2012 г. на детей в возрасте: (рублей в год)</t>
  </si>
  <si>
    <t>Сводный индекс потребительских цен на товары и услуги в Камчатском крае (по данным Минэкономразвития Камчатского края) на 2013 год</t>
  </si>
  <si>
    <t>Расходы на денежные выплаты на обеспечение  детей-сирот и детей, оставшихся без попечения родителей, переданных под опеку или попечительство на 2013 год</t>
  </si>
  <si>
    <t>Расходы на обеспечение детей-сирот и детей, оставшихся без попечения родителей, проездными билетами</t>
  </si>
  <si>
    <t>Расходы на обеспечение детей-сирот и детей, оставшихся без попечения родителей, путёвками в оздоровительные лагеря</t>
  </si>
  <si>
    <t>Расходы на оплату курсов при поступлении детей-сирот и детей, оставшихся без попечения родителей, в ССУЗы или ВУЗы</t>
  </si>
  <si>
    <t>Прогнозируемая на 2013 год численность приемных семей (по данным Министерства образования и науки Камчатского края), человек</t>
  </si>
  <si>
    <t>Расходы на осуществление выплат ежемесячного вознаграждения приемным родителям</t>
  </si>
  <si>
    <t>Расходы на компенсацию стоимости проезда к месту отдыха ребенка, находящегося под опекой и попечительством</t>
  </si>
  <si>
    <t>Расходы на организацию подготовки лиц, желающих принять на воспитание в свою семью ребенка, оставшегося без попечения родителей</t>
  </si>
  <si>
    <t>Годовой объем субвенции</t>
  </si>
  <si>
    <t>фонд оплаты труда привлекаемых специалистов к обучению 1 группы</t>
  </si>
  <si>
    <t>количество групп, планируемых к обучению в год</t>
  </si>
  <si>
    <t>коэффициент, учитывающий расходы на обеспечение учебного процесса</t>
  </si>
  <si>
    <t>Итого расходов</t>
  </si>
  <si>
    <r>
      <rPr>
        <sz val="7"/>
        <rFont val="Calibri"/>
        <family val="2"/>
        <charset val="204"/>
      </rPr>
      <t>∑</t>
    </r>
    <r>
      <rPr>
        <sz val="7"/>
        <rFont val="Times New Roman"/>
        <family val="1"/>
        <charset val="204"/>
      </rPr>
      <t xml:space="preserve"> (гр2;гр6)</t>
    </r>
  </si>
  <si>
    <t>(4750*1,2*2,6 (3,0;2,8))* К пов з/п в 2010, 2011, 2012, 2013</t>
  </si>
  <si>
    <t>гр.26*гр.27* гр.28</t>
  </si>
  <si>
    <r>
      <rPr>
        <sz val="7"/>
        <rFont val="Calibri"/>
        <family val="2"/>
        <charset val="204"/>
      </rPr>
      <t>∑</t>
    </r>
    <r>
      <rPr>
        <sz val="7"/>
        <rFont val="Times New Roman"/>
        <family val="1"/>
        <charset val="204"/>
      </rPr>
      <t xml:space="preserve"> (гр.14;гр.21)+гр.24+гр.25+гр.29</t>
    </r>
  </si>
  <si>
    <t>на 2012 год</t>
  </si>
  <si>
    <t>Коэффициент начислений на выплаты по оплате труда в 2013 году:</t>
  </si>
  <si>
    <t>2013 г.</t>
  </si>
  <si>
    <t>Таблица № 41.2.4.10</t>
  </si>
  <si>
    <t>Расчет субвенций местным бюджетам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выплаты вознаграждения опекунам совершеннолетних недееспособных граждан, проживающих в Камчатском крае</t>
  </si>
  <si>
    <t>Прогнозируемое количество опекунов совершеннолетних недееспособных граждан в 2013 году, чел.</t>
  </si>
  <si>
    <t>Размер ежемесячной выплаты (с учетом тарифов страховых взносов в размере 27,1%), рублей</t>
  </si>
  <si>
    <t>Районный коэффициент к заработной плате, установленный федеральным законодательством</t>
  </si>
  <si>
    <t>Размер ежемесячной выплаты (с учетом тарифов страховых взносов и районного коэффициента к заработной плате), рублей</t>
  </si>
  <si>
    <t>Годовой объем субвенции в части средств на выплаты опекунам совершеннолетних недееспособных граждан</t>
  </si>
  <si>
    <t>данные Министерства социального развития и труда Камчатского края</t>
  </si>
  <si>
    <t>4 611 рублей * 27,1%</t>
  </si>
  <si>
    <t>Закон РФ от 19.02.1993 № 4520-1</t>
  </si>
  <si>
    <t>гр. 3 * гр. 4</t>
  </si>
  <si>
    <t>гр. 2 * гр. 5 / 100 * 12 мес.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</si>
  <si>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</si>
  <si>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</si>
  <si>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</si>
  <si>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Расходы на осуществление государственных полномочий в части заработной платы специалистов по опеке и попечительству в расчете на одного специалиста</t>
  </si>
  <si>
    <t>Годовой норматив расходов на осуществление государственных полномочий в части заработной платы и начислений на нее специалистов по опеке и попечительству</t>
  </si>
  <si>
    <t>Годовые расходы на заработную плату с начислениями специалистов по опеке несовершеннолетних</t>
  </si>
  <si>
    <r>
      <t>Годовые прочие расходы по опеке несовершеннолетних</t>
    </r>
    <r>
      <rPr>
        <i/>
        <sz val="10"/>
        <rFont val="Times New Roman"/>
        <family val="1"/>
        <charset val="204"/>
      </rPr>
      <t xml:space="preserve"> 
(20</t>
    </r>
    <r>
      <rPr>
        <b/>
        <i/>
        <sz val="10"/>
        <rFont val="Times New Roman"/>
        <family val="1"/>
        <charset val="204"/>
      </rPr>
      <t>%</t>
    </r>
    <r>
      <rPr>
        <i/>
        <sz val="10"/>
        <rFont val="Times New Roman"/>
        <family val="1"/>
        <charset val="204"/>
      </rPr>
      <t xml:space="preserve"> от расходов на оплату труда)</t>
    </r>
  </si>
  <si>
    <t>Годовые расходы на заработную плату с начислениями специалистов по опеке совершеннолетних</t>
  </si>
  <si>
    <r>
      <t xml:space="preserve">Годовые прочие расходы по опеке совершеннолетних 
</t>
    </r>
    <r>
      <rPr>
        <i/>
        <sz val="10"/>
        <rFont val="Times New Roman"/>
        <family val="1"/>
        <charset val="204"/>
      </rPr>
      <t>(20% от расходов на оплату труда)</t>
    </r>
  </si>
  <si>
    <t>Общий годовой объем субвенции на организацию опеки</t>
  </si>
  <si>
    <t>6=гр.4+гр.5</t>
  </si>
  <si>
    <t>8=гр.7*0,2</t>
  </si>
  <si>
    <t>Прогнозируемое число штатных единиц специалистов органов опеки в отношении несовершеннолетних**, чел.</t>
  </si>
  <si>
    <t>Прогнозируемое число штанных единиц специалистов органов опеки и попечительства в отношении совершеннолетних***, чел.</t>
  </si>
  <si>
    <t>Годовые расходы на обеспечение выплаты денежных средств на содержание детей-сирот и детей, оставшихся без попечения родителей, а также на выплату вознаграждения приемным родителям</t>
  </si>
  <si>
    <t>**** для муниципальных районов, расположенных на территории Корякского округа – 2,5 процента; для остальных муниципальных районов (городских округов) – 0,25 процента от годовой суммы выплат</t>
  </si>
  <si>
    <t>*** прогнозируемое число штатных единиц специалистов органов опеки и попечительства в части организации и осуществлении деятельности по опеке и  попечительству  в отношении совершеннолетних, определяется из расчета в муниципальных образованиях  с численностью  до 5,0 тыс.   человек совершеннолетних - 0,5;   с   численностью  от  5,0  до 45,0 тыс. - 1,0; с численностью   от   45,0 до  150,0 тыс.  человек совершеннолетних - 2,0; с численностью более 150,0 тыс. человек совершеннолетних - 3,0.</t>
  </si>
  <si>
    <t>Коэффициент, учитывающий расходы на обеспечение выплаты денежных средств на содержание детей-сирот и детей, оставшихся без попечения родителей, а также на выплату вознаграждения приемным родителям****</t>
  </si>
  <si>
    <t>Годовой объем выплат</t>
  </si>
  <si>
    <t xml:space="preserve">Дополнительная численность специалистов органов опеки в отношении несовершеннолетних**, чел. </t>
  </si>
  <si>
    <t xml:space="preserve">НА 2013 ГОД </t>
  </si>
  <si>
    <t>Расчет субвенций местным бюджетам, предоставляемых из краевого бюджета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расходов на содержание специалистов, осуществляющих деятельность по опеке и попечительству, на 2015 год</t>
  </si>
  <si>
    <t>Расчет субвенций местным бюджетам, предоставляемых из краевого бюджета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расходов на содержание специалистов, осуществляющих деятельность по опеке и попечительству, на 2016 год</t>
  </si>
  <si>
    <t>Таблица № 49.16.1</t>
  </si>
  <si>
    <t>Таблица № 49.16.2</t>
  </si>
  <si>
    <t>Таблица № 49.16.3</t>
  </si>
  <si>
    <t>**прогнозируемая численность специалистов, осуществляющих деятельность по опеке и попечительству в отношении несовершеннолетних, определяется из расчета:
- в городских округах (за исключением расположенных на территории Корякского округа) – 1 специалист на каждые 2,0 тыс. несовершеннолетних и дополнительно 0,5 специалиста на каждые 50 несовершеннолетних, переданных под опеку или попечительство, в городских округах, в которых численность несовершеннолетних, переданных под опеку или попечительство, превышает 100 человек;
- в  муниципальных районах (за исключением расположенных на территории Корякского округа), в состав которых входят городские поселения с численностью постоянного населения более 25,0 тыс. человек  – 1 специалист на каждые 1,8 тыс. несовершеннолетних и дополнительно 0,5 специалиста на каждые 50 несовершеннолетних, переданных под опеку или попечительство, в муниципальных районах, в которых численность несовершеннолетних, переданных под опеку или попечительство, превышает 100 человек;
- в  муниципальных районах (за исключением расположенных на территории Корякского округа), в состав которых не входят городские поселения с численностью постоянного населения более 25,0 тыс. человек  – 1 специалист на каждые 1,5 тыс. несовершеннолетних и дополнительно 0,5 специалиста на каждые 50 несовершеннолетних, переданных под опеку или попечительство, в муниципальных районах, в которых численность несовершеннолетних, переданных под опеку или попечительство, превышает 100 человек;
- в городских округах, муниципальных районах, расположенных на территории Корякского округа, – 1,5 специалиста независимо от численности несовершеннолетних и дополнительно 0,5 специалиста на каждые 50 несовершеннолетних, переданных под опеку или попечительство, в городских округах, муниципальных районах, в которых численность несовершеннолетних, переданных под опеку или попечительство, превышает 60 человек;
В случае если расчетная численность специалистов, осуществляющих деятельность по опеке и попечительству, составляет менее 1 специалиста, численность указанных специалистов принимается равной 1;</t>
  </si>
  <si>
    <t>Расчет субвенций местным бюджетам, предоставляемых из краевого бюджета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расходов на содержание специалистов, осуществляющих деятельность по опеке и попечительству, на 2014 год</t>
  </si>
  <si>
    <t>3а</t>
  </si>
  <si>
    <t>7=гр.6*(гр.3+гр.3а)</t>
  </si>
  <si>
    <t>11=гр.9*гр.10</t>
  </si>
  <si>
    <t>12=гр.7+гр.8+гр.11</t>
  </si>
  <si>
    <t>14=гр.6*гр.13</t>
  </si>
  <si>
    <t>15=гр.14*0,2</t>
  </si>
  <si>
    <t>16=гр.14+гр.15</t>
  </si>
  <si>
    <t>17=гр.12+гр.16</t>
  </si>
  <si>
    <t>* коэффициент начислений на выплаты по оплате труда: 30,2 % - если заработная плата не превышает 708 тыс. руб. в год, 10,2 % - если заработная плата превышает 708 тыс. руб. в год;</t>
  </si>
  <si>
    <t>к расчетам межбюджетных трансфертов на 2015-2017 годы</t>
  </si>
  <si>
    <t>Численность постоянного населения на 01.01.2014 г. по данным органов статистики (тыс. человек)</t>
  </si>
  <si>
    <t xml:space="preserve">НА 2014 ГОД </t>
  </si>
  <si>
    <t>Таблица № 53.15.1</t>
  </si>
  <si>
    <t>**прогнозируемая численность специалистов, осуществляющих деятельность по опеке и попечительству в отношении несовершеннолетних, определяется из расчета:
- в городских округах – 1 специалист на каждые 2,0 тыс. несовершеннолетних и дополнительно 0,5 специалиста на каждые 50 несовершеннолетних, переданных под опеку или попечительство, в городских округах, в которых численность несовершеннолетних, переданных под опеку или попечительство, превышает 100 человек;
- в  муниципальных районах (за исключением расположенных на территории Корякского округа), в состав которых входят городские поселения с численностью постоянного населения более 25,0 тыс. человек  – 1 специалист на каждые 1,8 тыс. несовершеннолетних и дополнительно 0,5 специалиста на каждые 50 несовершеннолетних, переданных под опеку или попечительство, в муниципальных районах, в которых численность несовершеннолетних, переданных под опеку или попечительство, превышает 100 человек;
- в  муниципальных районах (за исключением расположенных на территории Корякского округа), в состав которых не входят городские поселения с численностью постоянного населения более 25,0 тыс. человек  – 1 специалист на каждые 1,5 тыс. несовершеннолетних и дополнительно 0,5 специалиста на каждые 50 несовершеннолетних, переданных под опеку или попечительство, в муниципальных районах, в которых численность несовершеннолетних, переданных под опеку или попечительство, превышает 100 человек;
- в муниципальных районах, расположенных на территории Корякского округа, – 1,5 специалиста независимо от численности несовершеннолетних и дополнительно 0,5 специалиста на каждые 50 несовершеннолетних, переданных под опеку или попечительство, в муниципальных районах, в которых численность несовершеннолетних, переданных под опеку или попечительство, превышает 60 человек;
В случае если расчетная численность специалистов, осуществляющих деятельность по опеке и попечительству, составляет менее 1 специалиста, численность указанных специалистов принимается равной 1;</t>
  </si>
  <si>
    <t>Расчет субвенций местным бюджетам, предоставляемых из краевого бюджета на выполнение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попечительству, на 2015 год</t>
  </si>
  <si>
    <t xml:space="preserve">НА 2015 ГОД </t>
  </si>
  <si>
    <t xml:space="preserve">Расчет субвенций местным бюджетам, предоставляемых из краевого бюджета на выполнение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попечительству, на 2016 год </t>
  </si>
  <si>
    <t>* коэффициент начислений на выплаты по оплате труда: 30,2 % - если заработная плата не превышает 753 тыс. руб. в год, 10,2 % - если заработная плата превышает 753 тыс. руб. в год;</t>
  </si>
  <si>
    <t>к расчетам межбюджетных трансфертов на 2016 год</t>
  </si>
  <si>
    <t>Численность постоянного населения на 01.01.2015 г. по данным органов статистики                                          (тыс. человек)</t>
  </si>
  <si>
    <t>Прогнозируемое число штатных единиц специалистов органов опеки и попечительства в отношении совершеннолетних***, чел.</t>
  </si>
  <si>
    <t>Таблица № 39.13</t>
  </si>
  <si>
    <t xml:space="preserve">Расчет субвенций местным бюджетам, предоставляемых из краевого бюджета на выполнение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попечительству, на 2017 год </t>
  </si>
  <si>
    <t>Дополнительная численность специалистов органов опеки в отношении несовершеннолетних  определена из расчета того, что в 2017 году планируется передать под опеку: для Петропавловск-Камчатского городского округа - 348 чел., для Елизовского муниципального района - 248 чел..</t>
  </si>
  <si>
    <t>**** для муниципальных образований расположенных на территории Корякского округа – 2,5 процента; для остальных муниципальных образований – 0,25 процента от годовой суммы выплат</t>
  </si>
  <si>
    <t>Численность постоянного населения на 01.01.2017 г. по данным органов статистики                                          (тыс. человек)</t>
  </si>
  <si>
    <t xml:space="preserve">Расходы на осуществление государственных полномочий в части заработной платы специалистов по опеке и попечительству в расчете на одного специалиста (ст. 10 закона от 21.06.2018 №230)  </t>
  </si>
  <si>
    <t>* коэффициент начислений на выплаты по оплате труда: 30,2 % - если заработная плата не превышает 1 021,0 тыс. руб. в год, 10,2 % - если заработная плата превышает 1 021,0 тыс. руб. в год;</t>
  </si>
  <si>
    <r>
      <t xml:space="preserve">Годовой объем субвенции в части несовершеннолетних </t>
    </r>
    <r>
      <rPr>
        <sz val="10"/>
        <rFont val="Times New Roman"/>
        <family val="1"/>
        <charset val="204"/>
      </rPr>
      <t>(Министерство образования и молодежной политики Камчатского края)</t>
    </r>
  </si>
  <si>
    <r>
      <t>Годовой объем субвенции в части совершеннолетних</t>
    </r>
    <r>
      <rPr>
        <sz val="10"/>
        <rFont val="Times New Roman"/>
        <family val="1"/>
        <charset val="204"/>
      </rPr>
      <t xml:space="preserve"> (Министерство социального развития и труда Камчатского края)</t>
    </r>
  </si>
  <si>
    <t>Расчет субвенций местным бюджетам, предоставляемых из краевого бюджета на выполнение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</si>
  <si>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Таблица № 51.13</t>
  </si>
  <si>
    <t>к расчетам межбюджетных трансфертов на 2018-2020 годы</t>
  </si>
  <si>
    <t xml:space="preserve">Расчет субвенций местным бюджетам, предоставляемых из краевого бюджета на выполнение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 </t>
  </si>
  <si>
    <t>* коэффициент начислений на выплаты по оплате труда: 30,2 % - если заработная плата не превышает 876 тыс. руб. в год, 10,2 % - если заработная плата превышает 876 тыс. руб. в год;</t>
  </si>
  <si>
    <t>Годовой объем субвенции в части совершеннолетних (Министерство социального развития и труда Камчатского края)</t>
  </si>
  <si>
    <t>*** прогнозируемое число штатных единиц специалистов органов опеки и попечительства в части организации и осуществлении деятельности по опеке и  попечительству  в отношении совершеннолетних, определяется из расчета в муниципальных образованиях с численностью до 5,0 тыс. человек совершеннолетних - 0,5; с численностью от 5,0 до 45,0 тыс. - 1,0; с численностью от 45,0 до 150,0 тыс. человек совершеннолетних - 2,0; с численностью более 150,0 тыс. человек совершеннолетних - 3,0.</t>
  </si>
  <si>
    <t>Численность постоянного населения на 01.01.2019 г. по данным органов статистики                                                (тыс. человек)</t>
  </si>
  <si>
    <t>к расчетам межбюджетных трансфертов на 2020-2022 годы</t>
  </si>
  <si>
    <t>Годовой объем субвенции в части несовершеннолетних (Министерство образования Камчатского края)</t>
  </si>
  <si>
    <t xml:space="preserve">Дополнительная численность специалистов органов опеки в отношении несовершеннолетних **, чел. </t>
  </si>
  <si>
    <t>Прогнозируемое число штатных единиц специалистов органов опеки в отношении несовершеннолетних **, чел.</t>
  </si>
  <si>
    <t>2019 год</t>
  </si>
  <si>
    <t>Алеутский муниципальный округ</t>
  </si>
  <si>
    <t>к расчетам межбюджетных трансфертов на 2021-2023 годы</t>
  </si>
  <si>
    <t>Наименование муниципального района (городского, муниципального округа)</t>
  </si>
  <si>
    <t>Численность постоянного населения на 01.01.2020 г. по данным органов статистики                                                (тыс. человек)</t>
  </si>
  <si>
    <t>Таблица № 52.14</t>
  </si>
  <si>
    <t>* коэффициент начислений на выплаты по оплате труда: 30,2 % - если заработная плата не превышает 1 292,0 тыс. руб. в год, 10,0 % - если заработная плата превышает 1 292,0 тыс. руб. в год;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</si>
</sst>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164" formatCode="_-* #,##0.00_р_._-;\-* #,##0.00_р_._-;_-* &quot;-&quot;??_р_._-;_-@_-"/>
    <numFmt numFmtId="165" formatCode="0.0"/>
    <numFmt numFmtId="166" formatCode="0.00000"/>
    <numFmt numFmtId="167" formatCode="0.000"/>
    <numFmt numFmtId="168" formatCode="#,##0.0"/>
    <numFmt numFmtId="169" formatCode="#,##0.00000"/>
    <numFmt numFmtId="170" formatCode="#,##0.0000"/>
    <numFmt numFmtId="171" formatCode="#,##0.000"/>
    <numFmt numFmtId="172" formatCode="#,##0.0_ ;[Red]\-#,##0.0\ "/>
    <numFmt numFmtId="173" formatCode="#,##0.0;[Red]#,##0.0"/>
    <numFmt numFmtId="174" formatCode="#,##0;[Red]#,##0"/>
    <numFmt numFmtId="175" formatCode="#,##0_ ;[Red]\-#,##0\ "/>
    <numFmt numFmtId="176" formatCode="#,##0.00;[Red]#,##0.00"/>
    <numFmt numFmtId="177" formatCode="0.0000"/>
    <numFmt numFmtId="178" formatCode="0.0%"/>
  </numFmts>
  <fonts count="49" x14ac:knownFonts="1">
    <font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8"/>
      <color indexed="10"/>
      <name val="Times New Roman"/>
      <family val="1"/>
      <charset val="204"/>
    </font>
    <font>
      <b/>
      <sz val="8"/>
      <color indexed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10"/>
      <color indexed="22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b/>
      <sz val="9"/>
      <color indexed="10"/>
      <name val="Times New Roman"/>
      <family val="1"/>
      <charset val="204"/>
    </font>
    <font>
      <sz val="7"/>
      <name val="Calibri"/>
      <family val="2"/>
      <charset val="204"/>
    </font>
    <font>
      <b/>
      <sz val="7"/>
      <color indexed="10"/>
      <name val="Times New Roman"/>
      <family val="1"/>
      <charset val="204"/>
    </font>
    <font>
      <sz val="7"/>
      <color indexed="1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8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4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9" fillId="0" borderId="0"/>
    <xf numFmtId="0" fontId="9" fillId="0" borderId="0"/>
    <xf numFmtId="0" fontId="29" fillId="0" borderId="0"/>
    <xf numFmtId="164" fontId="9" fillId="0" borderId="0" applyFont="0" applyFill="0" applyBorder="0" applyAlignment="0" applyProtection="0"/>
  </cellStyleXfs>
  <cellXfs count="474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5" fillId="0" borderId="1" xfId="0" applyFont="1" applyFill="1" applyBorder="1" applyAlignment="1">
      <alignment horizontal="center" vertical="center" wrapText="1"/>
    </xf>
    <xf numFmtId="167" fontId="6" fillId="0" borderId="1" xfId="0" applyNumberFormat="1" applyFont="1" applyFill="1" applyBorder="1"/>
    <xf numFmtId="0" fontId="3" fillId="0" borderId="1" xfId="0" applyFont="1" applyFill="1" applyBorder="1" applyAlignment="1">
      <alignment horizontal="center" vertical="center" wrapText="1"/>
    </xf>
    <xf numFmtId="167" fontId="6" fillId="0" borderId="1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167" fontId="7" fillId="0" borderId="2" xfId="0" applyNumberFormat="1" applyFont="1" applyFill="1" applyBorder="1" applyAlignment="1">
      <alignment horizontal="center" wrapText="1"/>
    </xf>
    <xf numFmtId="165" fontId="7" fillId="0" borderId="2" xfId="0" applyNumberFormat="1" applyFont="1" applyFill="1" applyBorder="1" applyAlignment="1">
      <alignment horizontal="center"/>
    </xf>
    <xf numFmtId="168" fontId="7" fillId="0" borderId="2" xfId="0" applyNumberFormat="1" applyFont="1" applyFill="1" applyBorder="1" applyAlignment="1">
      <alignment horizontal="center"/>
    </xf>
    <xf numFmtId="168" fontId="6" fillId="0" borderId="2" xfId="0" applyNumberFormat="1" applyFont="1" applyFill="1" applyBorder="1" applyAlignment="1">
      <alignment horizontal="center"/>
    </xf>
    <xf numFmtId="0" fontId="7" fillId="0" borderId="3" xfId="0" applyFont="1" applyFill="1" applyBorder="1" applyAlignment="1">
      <alignment wrapText="1"/>
    </xf>
    <xf numFmtId="167" fontId="7" fillId="0" borderId="3" xfId="0" applyNumberFormat="1" applyFont="1" applyFill="1" applyBorder="1" applyAlignment="1">
      <alignment horizontal="center"/>
    </xf>
    <xf numFmtId="168" fontId="7" fillId="0" borderId="3" xfId="0" applyNumberFormat="1" applyFont="1" applyFill="1" applyBorder="1" applyAlignment="1">
      <alignment horizontal="center"/>
    </xf>
    <xf numFmtId="168" fontId="6" fillId="0" borderId="3" xfId="0" applyNumberFormat="1" applyFont="1" applyFill="1" applyBorder="1" applyAlignment="1">
      <alignment horizontal="center"/>
    </xf>
    <xf numFmtId="0" fontId="7" fillId="0" borderId="4" xfId="0" applyFont="1" applyFill="1" applyBorder="1" applyAlignment="1">
      <alignment wrapText="1"/>
    </xf>
    <xf numFmtId="167" fontId="7" fillId="0" borderId="4" xfId="0" applyNumberFormat="1" applyFont="1" applyFill="1" applyBorder="1" applyAlignment="1">
      <alignment horizontal="center"/>
    </xf>
    <xf numFmtId="168" fontId="7" fillId="0" borderId="4" xfId="0" applyNumberFormat="1" applyFont="1" applyFill="1" applyBorder="1" applyAlignment="1">
      <alignment horizontal="center"/>
    </xf>
    <xf numFmtId="168" fontId="6" fillId="0" borderId="4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wrapText="1"/>
    </xf>
    <xf numFmtId="1" fontId="6" fillId="0" borderId="1" xfId="0" applyNumberFormat="1" applyFont="1" applyFill="1" applyBorder="1" applyAlignment="1">
      <alignment horizontal="center"/>
    </xf>
    <xf numFmtId="168" fontId="6" fillId="0" borderId="1" xfId="0" applyNumberFormat="1" applyFont="1" applyFill="1" applyBorder="1" applyAlignment="1">
      <alignment horizontal="center"/>
    </xf>
    <xf numFmtId="1" fontId="7" fillId="0" borderId="2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168" fontId="4" fillId="2" borderId="0" xfId="0" applyNumberFormat="1" applyFont="1" applyFill="1" applyBorder="1" applyAlignment="1">
      <alignment horizontal="center"/>
    </xf>
    <xf numFmtId="167" fontId="6" fillId="2" borderId="0" xfId="0" applyNumberFormat="1" applyFont="1" applyFill="1" applyBorder="1"/>
    <xf numFmtId="168" fontId="7" fillId="0" borderId="1" xfId="0" applyNumberFormat="1" applyFont="1" applyFill="1" applyBorder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Fill="1" applyBorder="1" applyAlignment="1">
      <alignment horizontal="right"/>
    </xf>
    <xf numFmtId="3" fontId="7" fillId="0" borderId="2" xfId="0" applyNumberFormat="1" applyFont="1" applyFill="1" applyBorder="1" applyAlignment="1">
      <alignment horizontal="center"/>
    </xf>
    <xf numFmtId="3" fontId="7" fillId="0" borderId="3" xfId="0" applyNumberFormat="1" applyFont="1" applyFill="1" applyBorder="1" applyAlignment="1">
      <alignment horizontal="center"/>
    </xf>
    <xf numFmtId="3" fontId="6" fillId="0" borderId="1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right" wrapText="1"/>
    </xf>
    <xf numFmtId="168" fontId="7" fillId="0" borderId="2" xfId="0" applyNumberFormat="1" applyFont="1" applyFill="1" applyBorder="1" applyAlignment="1">
      <alignment horizontal="center" vertical="center" wrapText="1"/>
    </xf>
    <xf numFmtId="168" fontId="7" fillId="0" borderId="3" xfId="0" applyNumberFormat="1" applyFont="1" applyFill="1" applyBorder="1" applyAlignment="1">
      <alignment horizontal="center" vertical="center" wrapText="1"/>
    </xf>
    <xf numFmtId="168" fontId="7" fillId="0" borderId="4" xfId="0" applyNumberFormat="1" applyFont="1" applyFill="1" applyBorder="1" applyAlignment="1">
      <alignment horizontal="center" vertical="center" wrapText="1"/>
    </xf>
    <xf numFmtId="170" fontId="3" fillId="0" borderId="0" xfId="0" applyNumberFormat="1" applyFont="1" applyFill="1" applyAlignment="1">
      <alignment horizontal="center"/>
    </xf>
    <xf numFmtId="168" fontId="7" fillId="0" borderId="5" xfId="0" applyNumberFormat="1" applyFont="1" applyFill="1" applyBorder="1" applyAlignment="1">
      <alignment horizontal="center"/>
    </xf>
    <xf numFmtId="165" fontId="7" fillId="0" borderId="3" xfId="0" applyNumberFormat="1" applyFont="1" applyFill="1" applyBorder="1" applyAlignment="1">
      <alignment horizontal="center"/>
    </xf>
    <xf numFmtId="0" fontId="7" fillId="0" borderId="0" xfId="0" applyFont="1" applyFill="1"/>
    <xf numFmtId="168" fontId="7" fillId="4" borderId="1" xfId="0" applyNumberFormat="1" applyFont="1" applyFill="1" applyBorder="1" applyAlignment="1">
      <alignment horizontal="center"/>
    </xf>
    <xf numFmtId="172" fontId="7" fillId="4" borderId="2" xfId="0" applyNumberFormat="1" applyFont="1" applyFill="1" applyBorder="1" applyAlignment="1">
      <alignment horizontal="center"/>
    </xf>
    <xf numFmtId="0" fontId="31" fillId="0" borderId="0" xfId="0" applyFont="1" applyFill="1"/>
    <xf numFmtId="0" fontId="32" fillId="0" borderId="0" xfId="0" applyFont="1" applyFill="1"/>
    <xf numFmtId="0" fontId="31" fillId="0" borderId="1" xfId="0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167" fontId="34" fillId="0" borderId="2" xfId="0" applyNumberFormat="1" applyFont="1" applyFill="1" applyBorder="1" applyAlignment="1">
      <alignment horizontal="center" wrapText="1"/>
    </xf>
    <xf numFmtId="167" fontId="35" fillId="0" borderId="1" xfId="0" applyNumberFormat="1" applyFont="1" applyFill="1" applyBorder="1" applyAlignment="1">
      <alignment horizontal="center"/>
    </xf>
    <xf numFmtId="1" fontId="35" fillId="0" borderId="1" xfId="0" applyNumberFormat="1" applyFont="1" applyFill="1" applyBorder="1" applyAlignment="1">
      <alignment horizontal="center"/>
    </xf>
    <xf numFmtId="167" fontId="35" fillId="0" borderId="1" xfId="0" applyNumberFormat="1" applyFont="1" applyFill="1" applyBorder="1"/>
    <xf numFmtId="0" fontId="32" fillId="0" borderId="0" xfId="0" applyFont="1" applyFill="1" applyBorder="1"/>
    <xf numFmtId="0" fontId="32" fillId="2" borderId="0" xfId="0" applyFont="1" applyFill="1" applyBorder="1" applyAlignment="1">
      <alignment horizontal="center" vertical="center" wrapText="1"/>
    </xf>
    <xf numFmtId="0" fontId="36" fillId="2" borderId="0" xfId="0" applyFont="1" applyFill="1" applyBorder="1" applyAlignment="1">
      <alignment horizontal="center" vertical="center" wrapText="1"/>
    </xf>
    <xf numFmtId="168" fontId="32" fillId="2" borderId="0" xfId="0" applyNumberFormat="1" applyFont="1" applyFill="1" applyBorder="1" applyAlignment="1">
      <alignment horizontal="center"/>
    </xf>
    <xf numFmtId="167" fontId="35" fillId="2" borderId="0" xfId="0" applyNumberFormat="1" applyFont="1" applyFill="1" applyBorder="1"/>
    <xf numFmtId="168" fontId="4" fillId="0" borderId="0" xfId="0" applyNumberFormat="1" applyFont="1" applyFill="1" applyBorder="1"/>
    <xf numFmtId="169" fontId="4" fillId="0" borderId="0" xfId="0" applyNumberFormat="1" applyFont="1" applyFill="1" applyAlignment="1">
      <alignment horizontal="center"/>
    </xf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14" fillId="0" borderId="0" xfId="0" applyFont="1" applyFill="1" applyAlignment="1">
      <alignment horizontal="center" wrapText="1"/>
    </xf>
    <xf numFmtId="0" fontId="15" fillId="0" borderId="0" xfId="0" applyFont="1" applyAlignment="1">
      <alignment horizontal="center" wrapText="1"/>
    </xf>
    <xf numFmtId="0" fontId="14" fillId="0" borderId="0" xfId="0" applyFont="1" applyAlignment="1">
      <alignment horizontal="center" wrapText="1"/>
    </xf>
    <xf numFmtId="0" fontId="17" fillId="2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" fontId="18" fillId="0" borderId="1" xfId="0" applyNumberFormat="1" applyFont="1" applyFill="1" applyBorder="1" applyAlignment="1">
      <alignment horizontal="center" vertical="center" wrapText="1"/>
    </xf>
    <xf numFmtId="1" fontId="18" fillId="0" borderId="1" xfId="0" applyNumberFormat="1" applyFont="1" applyBorder="1" applyAlignment="1">
      <alignment horizontal="center" vertical="center" wrapText="1"/>
    </xf>
    <xf numFmtId="1" fontId="19" fillId="0" borderId="1" xfId="0" applyNumberFormat="1" applyFont="1" applyFill="1" applyBorder="1" applyAlignment="1">
      <alignment horizontal="center" vertical="center" wrapText="1"/>
    </xf>
    <xf numFmtId="1" fontId="18" fillId="2" borderId="0" xfId="0" applyNumberFormat="1" applyFont="1" applyFill="1" applyBorder="1" applyAlignment="1">
      <alignment horizontal="center" vertical="center" wrapText="1"/>
    </xf>
    <xf numFmtId="1" fontId="18" fillId="3" borderId="1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/>
    </xf>
    <xf numFmtId="1" fontId="19" fillId="0" borderId="1" xfId="0" applyNumberFormat="1" applyFont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2" borderId="0" xfId="0" applyFont="1" applyFill="1" applyBorder="1" applyAlignment="1">
      <alignment horizontal="center" vertical="center" wrapText="1"/>
    </xf>
    <xf numFmtId="165" fontId="2" fillId="0" borderId="5" xfId="0" applyNumberFormat="1" applyFont="1" applyFill="1" applyBorder="1" applyAlignment="1">
      <alignment wrapText="1"/>
    </xf>
    <xf numFmtId="1" fontId="2" fillId="0" borderId="5" xfId="0" applyNumberFormat="1" applyFont="1" applyFill="1" applyBorder="1" applyAlignment="1">
      <alignment horizontal="center" wrapText="1"/>
    </xf>
    <xf numFmtId="1" fontId="5" fillId="0" borderId="5" xfId="0" applyNumberFormat="1" applyFont="1" applyFill="1" applyBorder="1" applyAlignment="1">
      <alignment horizontal="center" wrapText="1"/>
    </xf>
    <xf numFmtId="3" fontId="2" fillId="0" borderId="5" xfId="0" applyNumberFormat="1" applyFont="1" applyFill="1" applyBorder="1" applyAlignment="1">
      <alignment horizontal="center" wrapText="1"/>
    </xf>
    <xf numFmtId="167" fontId="2" fillId="0" borderId="5" xfId="0" applyNumberFormat="1" applyFont="1" applyFill="1" applyBorder="1" applyAlignment="1">
      <alignment horizontal="center" wrapText="1"/>
    </xf>
    <xf numFmtId="168" fontId="2" fillId="0" borderId="5" xfId="0" applyNumberFormat="1" applyFont="1" applyFill="1" applyBorder="1" applyAlignment="1">
      <alignment horizontal="center" wrapText="1"/>
    </xf>
    <xf numFmtId="168" fontId="2" fillId="0" borderId="5" xfId="0" applyNumberFormat="1" applyFont="1" applyFill="1" applyBorder="1"/>
    <xf numFmtId="168" fontId="5" fillId="0" borderId="2" xfId="0" applyNumberFormat="1" applyFont="1" applyFill="1" applyBorder="1"/>
    <xf numFmtId="168" fontId="5" fillId="2" borderId="0" xfId="0" applyNumberFormat="1" applyFont="1" applyFill="1" applyBorder="1"/>
    <xf numFmtId="172" fontId="2" fillId="0" borderId="5" xfId="0" applyNumberFormat="1" applyFont="1" applyFill="1" applyBorder="1" applyAlignment="1">
      <alignment horizontal="center" wrapText="1"/>
    </xf>
    <xf numFmtId="172" fontId="5" fillId="0" borderId="5" xfId="0" applyNumberFormat="1" applyFont="1" applyBorder="1"/>
    <xf numFmtId="172" fontId="2" fillId="3" borderId="5" xfId="0" applyNumberFormat="1" applyFont="1" applyFill="1" applyBorder="1" applyAlignment="1">
      <alignment horizontal="center" wrapText="1"/>
    </xf>
    <xf numFmtId="172" fontId="5" fillId="3" borderId="5" xfId="0" applyNumberFormat="1" applyFont="1" applyFill="1" applyBorder="1"/>
    <xf numFmtId="165" fontId="2" fillId="0" borderId="3" xfId="0" applyNumberFormat="1" applyFont="1" applyFill="1" applyBorder="1" applyAlignment="1">
      <alignment wrapText="1"/>
    </xf>
    <xf numFmtId="1" fontId="2" fillId="0" borderId="3" xfId="0" applyNumberFormat="1" applyFont="1" applyFill="1" applyBorder="1" applyAlignment="1">
      <alignment horizontal="center" wrapText="1"/>
    </xf>
    <xf numFmtId="1" fontId="5" fillId="0" borderId="3" xfId="0" applyNumberFormat="1" applyFont="1" applyFill="1" applyBorder="1" applyAlignment="1">
      <alignment horizontal="center" wrapText="1"/>
    </xf>
    <xf numFmtId="3" fontId="2" fillId="0" borderId="3" xfId="0" applyNumberFormat="1" applyFont="1" applyFill="1" applyBorder="1" applyAlignment="1">
      <alignment horizontal="center" wrapText="1"/>
    </xf>
    <xf numFmtId="167" fontId="2" fillId="0" borderId="3" xfId="0" applyNumberFormat="1" applyFont="1" applyFill="1" applyBorder="1" applyAlignment="1">
      <alignment horizontal="center" wrapText="1"/>
    </xf>
    <xf numFmtId="168" fontId="2" fillId="0" borderId="3" xfId="0" applyNumberFormat="1" applyFont="1" applyFill="1" applyBorder="1" applyAlignment="1">
      <alignment horizontal="center" wrapText="1"/>
    </xf>
    <xf numFmtId="168" fontId="2" fillId="0" borderId="2" xfId="0" applyNumberFormat="1" applyFont="1" applyFill="1" applyBorder="1" applyAlignment="1">
      <alignment horizontal="center" wrapText="1"/>
    </xf>
    <xf numFmtId="168" fontId="2" fillId="0" borderId="3" xfId="0" applyNumberFormat="1" applyFont="1" applyFill="1" applyBorder="1"/>
    <xf numFmtId="172" fontId="2" fillId="0" borderId="3" xfId="0" applyNumberFormat="1" applyFont="1" applyFill="1" applyBorder="1" applyAlignment="1">
      <alignment horizontal="center" wrapText="1"/>
    </xf>
    <xf numFmtId="172" fontId="5" fillId="0" borderId="3" xfId="0" applyNumberFormat="1" applyFont="1" applyBorder="1"/>
    <xf numFmtId="172" fontId="2" fillId="3" borderId="3" xfId="0" applyNumberFormat="1" applyFont="1" applyFill="1" applyBorder="1" applyAlignment="1">
      <alignment horizontal="center" wrapText="1"/>
    </xf>
    <xf numFmtId="172" fontId="5" fillId="3" borderId="3" xfId="0" applyNumberFormat="1" applyFont="1" applyFill="1" applyBorder="1"/>
    <xf numFmtId="165" fontId="2" fillId="0" borderId="3" xfId="0" applyNumberFormat="1" applyFont="1" applyFill="1" applyBorder="1" applyAlignment="1">
      <alignment horizontal="left" wrapText="1"/>
    </xf>
    <xf numFmtId="165" fontId="2" fillId="0" borderId="6" xfId="0" applyNumberFormat="1" applyFont="1" applyFill="1" applyBorder="1" applyAlignment="1">
      <alignment horizontal="left" wrapText="1"/>
    </xf>
    <xf numFmtId="1" fontId="2" fillId="0" borderId="6" xfId="0" applyNumberFormat="1" applyFont="1" applyFill="1" applyBorder="1" applyAlignment="1">
      <alignment horizontal="center" wrapText="1"/>
    </xf>
    <xf numFmtId="1" fontId="5" fillId="0" borderId="6" xfId="0" applyNumberFormat="1" applyFont="1" applyFill="1" applyBorder="1" applyAlignment="1">
      <alignment horizontal="center" wrapText="1"/>
    </xf>
    <xf numFmtId="3" fontId="2" fillId="0" borderId="7" xfId="0" applyNumberFormat="1" applyFont="1" applyFill="1" applyBorder="1" applyAlignment="1">
      <alignment horizontal="center" wrapText="1"/>
    </xf>
    <xf numFmtId="167" fontId="2" fillId="0" borderId="6" xfId="0" applyNumberFormat="1" applyFont="1" applyFill="1" applyBorder="1" applyAlignment="1">
      <alignment horizontal="center" wrapText="1"/>
    </xf>
    <xf numFmtId="168" fontId="2" fillId="0" borderId="7" xfId="0" applyNumberFormat="1" applyFont="1" applyFill="1" applyBorder="1" applyAlignment="1">
      <alignment horizontal="center" wrapText="1"/>
    </xf>
    <xf numFmtId="168" fontId="2" fillId="0" borderId="6" xfId="0" applyNumberFormat="1" applyFont="1" applyFill="1" applyBorder="1" applyAlignment="1">
      <alignment horizontal="center" wrapText="1"/>
    </xf>
    <xf numFmtId="168" fontId="2" fillId="0" borderId="6" xfId="0" applyNumberFormat="1" applyFont="1" applyFill="1" applyBorder="1"/>
    <xf numFmtId="168" fontId="5" fillId="0" borderId="6" xfId="0" applyNumberFormat="1" applyFont="1" applyFill="1" applyBorder="1"/>
    <xf numFmtId="172" fontId="2" fillId="0" borderId="4" xfId="0" applyNumberFormat="1" applyFont="1" applyFill="1" applyBorder="1" applyAlignment="1">
      <alignment horizontal="center" wrapText="1"/>
    </xf>
    <xf numFmtId="172" fontId="5" fillId="0" borderId="4" xfId="0" applyNumberFormat="1" applyFont="1" applyBorder="1"/>
    <xf numFmtId="172" fontId="2" fillId="3" borderId="4" xfId="0" applyNumberFormat="1" applyFont="1" applyFill="1" applyBorder="1" applyAlignment="1">
      <alignment horizontal="center" wrapText="1"/>
    </xf>
    <xf numFmtId="172" fontId="5" fillId="3" borderId="4" xfId="0" applyNumberFormat="1" applyFont="1" applyFill="1" applyBorder="1"/>
    <xf numFmtId="165" fontId="5" fillId="0" borderId="7" xfId="0" applyNumberFormat="1" applyFont="1" applyFill="1" applyBorder="1" applyAlignment="1">
      <alignment horizontal="left" wrapText="1"/>
    </xf>
    <xf numFmtId="1" fontId="5" fillId="0" borderId="7" xfId="0" applyNumberFormat="1" applyFont="1" applyFill="1" applyBorder="1" applyAlignment="1">
      <alignment horizontal="center" wrapText="1"/>
    </xf>
    <xf numFmtId="3" fontId="5" fillId="0" borderId="7" xfId="0" applyNumberFormat="1" applyFont="1" applyFill="1" applyBorder="1" applyAlignment="1">
      <alignment horizontal="center" wrapText="1"/>
    </xf>
    <xf numFmtId="167" fontId="2" fillId="0" borderId="7" xfId="0" applyNumberFormat="1" applyFont="1" applyFill="1" applyBorder="1" applyAlignment="1">
      <alignment horizontal="center" wrapText="1"/>
    </xf>
    <xf numFmtId="168" fontId="5" fillId="0" borderId="7" xfId="0" applyNumberFormat="1" applyFont="1" applyFill="1" applyBorder="1" applyAlignment="1">
      <alignment horizontal="center" wrapText="1"/>
    </xf>
    <xf numFmtId="173" fontId="5" fillId="0" borderId="7" xfId="0" applyNumberFormat="1" applyFont="1" applyFill="1" applyBorder="1" applyAlignment="1">
      <alignment horizontal="center" wrapText="1"/>
    </xf>
    <xf numFmtId="3" fontId="4" fillId="0" borderId="7" xfId="0" applyNumberFormat="1" applyFont="1" applyFill="1" applyBorder="1"/>
    <xf numFmtId="173" fontId="5" fillId="0" borderId="7" xfId="0" applyNumberFormat="1" applyFont="1" applyFill="1" applyBorder="1" applyAlignment="1">
      <alignment horizontal="right" wrapText="1"/>
    </xf>
    <xf numFmtId="173" fontId="5" fillId="2" borderId="0" xfId="0" applyNumberFormat="1" applyFont="1" applyFill="1" applyBorder="1" applyAlignment="1">
      <alignment horizontal="center" wrapText="1"/>
    </xf>
    <xf numFmtId="172" fontId="5" fillId="0" borderId="1" xfId="0" applyNumberFormat="1" applyFont="1" applyFill="1" applyBorder="1" applyAlignment="1">
      <alignment horizontal="center" wrapText="1"/>
    </xf>
    <xf numFmtId="172" fontId="5" fillId="3" borderId="1" xfId="0" applyNumberFormat="1" applyFont="1" applyFill="1" applyBorder="1" applyAlignment="1">
      <alignment horizontal="center" wrapText="1"/>
    </xf>
    <xf numFmtId="172" fontId="5" fillId="3" borderId="1" xfId="0" applyNumberFormat="1" applyFont="1" applyFill="1" applyBorder="1" applyAlignment="1">
      <alignment horizontal="right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center" wrapText="1"/>
    </xf>
    <xf numFmtId="166" fontId="3" fillId="0" borderId="0" xfId="0" applyNumberFormat="1" applyFont="1" applyAlignment="1">
      <alignment wrapText="1"/>
    </xf>
    <xf numFmtId="167" fontId="3" fillId="0" borderId="0" xfId="0" applyNumberFormat="1" applyFont="1" applyAlignment="1">
      <alignment wrapText="1"/>
    </xf>
    <xf numFmtId="2" fontId="3" fillId="0" borderId="0" xfId="0" applyNumberFormat="1" applyFont="1" applyAlignment="1">
      <alignment vertical="top" wrapText="1"/>
    </xf>
    <xf numFmtId="1" fontId="3" fillId="0" borderId="0" xfId="0" applyNumberFormat="1" applyFont="1" applyAlignment="1">
      <alignment horizontal="center" wrapText="1"/>
    </xf>
    <xf numFmtId="1" fontId="3" fillId="0" borderId="0" xfId="0" applyNumberFormat="1" applyFont="1" applyAlignment="1">
      <alignment wrapText="1"/>
    </xf>
    <xf numFmtId="171" fontId="3" fillId="0" borderId="0" xfId="0" applyNumberFormat="1" applyFont="1" applyAlignment="1">
      <alignment wrapText="1"/>
    </xf>
    <xf numFmtId="169" fontId="3" fillId="0" borderId="0" xfId="0" applyNumberFormat="1" applyFont="1" applyAlignment="1">
      <alignment wrapText="1"/>
    </xf>
    <xf numFmtId="0" fontId="20" fillId="0" borderId="0" xfId="0" applyFont="1" applyFill="1" applyAlignment="1">
      <alignment wrapText="1"/>
    </xf>
    <xf numFmtId="171" fontId="20" fillId="0" borderId="0" xfId="0" applyNumberFormat="1" applyFont="1" applyFill="1" applyAlignment="1">
      <alignment wrapText="1"/>
    </xf>
    <xf numFmtId="173" fontId="3" fillId="0" borderId="0" xfId="0" applyNumberFormat="1" applyFont="1"/>
    <xf numFmtId="0" fontId="10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10" fillId="0" borderId="0" xfId="0" applyFont="1"/>
    <xf numFmtId="0" fontId="10" fillId="0" borderId="0" xfId="0" applyFont="1" applyAlignment="1">
      <alignment horizontal="center"/>
    </xf>
    <xf numFmtId="0" fontId="10" fillId="0" borderId="0" xfId="0" applyFont="1" applyFill="1"/>
    <xf numFmtId="0" fontId="3" fillId="0" borderId="0" xfId="0" applyFont="1" applyFill="1" applyAlignment="1">
      <alignment horizontal="right"/>
    </xf>
    <xf numFmtId="0" fontId="10" fillId="0" borderId="0" xfId="0" applyFont="1" applyAlignment="1">
      <alignment horizontal="right"/>
    </xf>
    <xf numFmtId="0" fontId="10" fillId="0" borderId="0" xfId="0" applyFont="1" applyFill="1" applyAlignment="1">
      <alignment horizontal="right"/>
    </xf>
    <xf numFmtId="0" fontId="21" fillId="0" borderId="0" xfId="0" applyFont="1" applyFill="1" applyAlignment="1">
      <alignment horizontal="center" wrapText="1"/>
    </xf>
    <xf numFmtId="0" fontId="22" fillId="0" borderId="0" xfId="0" applyFont="1" applyAlignment="1">
      <alignment horizontal="center" wrapText="1"/>
    </xf>
    <xf numFmtId="0" fontId="21" fillId="0" borderId="0" xfId="0" applyFont="1" applyAlignment="1">
      <alignment horizontal="center" wrapText="1"/>
    </xf>
    <xf numFmtId="0" fontId="23" fillId="2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 textRotation="90" wrapText="1"/>
    </xf>
    <xf numFmtId="165" fontId="5" fillId="0" borderId="1" xfId="0" applyNumberFormat="1" applyFont="1" applyFill="1" applyBorder="1" applyAlignment="1">
      <alignment horizontal="center" vertical="center" textRotation="90" wrapText="1"/>
    </xf>
    <xf numFmtId="0" fontId="16" fillId="0" borderId="7" xfId="0" applyFont="1" applyFill="1" applyBorder="1" applyAlignment="1">
      <alignment horizontal="center" vertical="center" textRotation="90" wrapText="1"/>
    </xf>
    <xf numFmtId="0" fontId="12" fillId="0" borderId="0" xfId="0" applyFont="1" applyAlignment="1">
      <alignment horizontal="center" vertical="center"/>
    </xf>
    <xf numFmtId="1" fontId="13" fillId="0" borderId="1" xfId="0" applyNumberFormat="1" applyFont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1" fontId="25" fillId="0" borderId="1" xfId="0" applyNumberFormat="1" applyFont="1" applyBorder="1" applyAlignment="1">
      <alignment horizontal="center" vertical="center" wrapText="1"/>
    </xf>
    <xf numFmtId="1" fontId="25" fillId="0" borderId="1" xfId="0" applyNumberFormat="1" applyFont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 wrapText="1"/>
    </xf>
    <xf numFmtId="0" fontId="25" fillId="2" borderId="0" xfId="0" applyFont="1" applyFill="1" applyBorder="1" applyAlignment="1">
      <alignment horizontal="center" vertical="center" wrapText="1"/>
    </xf>
    <xf numFmtId="168" fontId="2" fillId="0" borderId="2" xfId="0" applyNumberFormat="1" applyFont="1" applyFill="1" applyBorder="1"/>
    <xf numFmtId="174" fontId="2" fillId="0" borderId="2" xfId="0" applyNumberFormat="1" applyFont="1" applyFill="1" applyBorder="1"/>
    <xf numFmtId="168" fontId="12" fillId="0" borderId="2" xfId="0" applyNumberFormat="1" applyFont="1" applyFill="1" applyBorder="1"/>
    <xf numFmtId="168" fontId="13" fillId="2" borderId="0" xfId="0" applyNumberFormat="1" applyFont="1" applyFill="1" applyBorder="1"/>
    <xf numFmtId="175" fontId="2" fillId="0" borderId="5" xfId="0" applyNumberFormat="1" applyFont="1" applyFill="1" applyBorder="1" applyAlignment="1">
      <alignment horizontal="center" wrapText="1"/>
    </xf>
    <xf numFmtId="167" fontId="12" fillId="0" borderId="3" xfId="0" applyNumberFormat="1" applyFont="1" applyFill="1" applyBorder="1" applyAlignment="1">
      <alignment horizontal="center" wrapText="1"/>
    </xf>
    <xf numFmtId="175" fontId="2" fillId="0" borderId="3" xfId="0" applyNumberFormat="1" applyFont="1" applyFill="1" applyBorder="1" applyAlignment="1">
      <alignment horizontal="center" wrapText="1"/>
    </xf>
    <xf numFmtId="168" fontId="12" fillId="0" borderId="3" xfId="0" applyNumberFormat="1" applyFont="1" applyFill="1" applyBorder="1" applyAlignment="1">
      <alignment horizontal="center" wrapText="1"/>
    </xf>
    <xf numFmtId="167" fontId="12" fillId="0" borderId="6" xfId="0" applyNumberFormat="1" applyFont="1" applyFill="1" applyBorder="1" applyAlignment="1">
      <alignment horizontal="center" wrapText="1"/>
    </xf>
    <xf numFmtId="168" fontId="12" fillId="0" borderId="7" xfId="0" applyNumberFormat="1" applyFont="1" applyFill="1" applyBorder="1" applyAlignment="1">
      <alignment horizontal="center" wrapText="1"/>
    </xf>
    <xf numFmtId="174" fontId="2" fillId="0" borderId="6" xfId="0" applyNumberFormat="1" applyFont="1" applyFill="1" applyBorder="1"/>
    <xf numFmtId="168" fontId="12" fillId="0" borderId="6" xfId="0" applyNumberFormat="1" applyFont="1" applyFill="1" applyBorder="1"/>
    <xf numFmtId="168" fontId="2" fillId="0" borderId="8" xfId="0" applyNumberFormat="1" applyFont="1" applyFill="1" applyBorder="1"/>
    <xf numFmtId="175" fontId="2" fillId="0" borderId="4" xfId="0" applyNumberFormat="1" applyFont="1" applyFill="1" applyBorder="1" applyAlignment="1">
      <alignment horizontal="center" wrapText="1"/>
    </xf>
    <xf numFmtId="3" fontId="13" fillId="0" borderId="7" xfId="0" applyNumberFormat="1" applyFont="1" applyFill="1" applyBorder="1" applyAlignment="1">
      <alignment horizontal="center" wrapText="1"/>
    </xf>
    <xf numFmtId="167" fontId="12" fillId="0" borderId="7" xfId="0" applyNumberFormat="1" applyFont="1" applyFill="1" applyBorder="1" applyAlignment="1">
      <alignment horizontal="center" wrapText="1"/>
    </xf>
    <xf numFmtId="3" fontId="11" fillId="0" borderId="7" xfId="0" applyNumberFormat="1" applyFont="1" applyFill="1" applyBorder="1"/>
    <xf numFmtId="174" fontId="5" fillId="0" borderId="7" xfId="0" applyNumberFormat="1" applyFont="1" applyFill="1" applyBorder="1" applyAlignment="1">
      <alignment horizontal="right" wrapText="1"/>
    </xf>
    <xf numFmtId="176" fontId="5" fillId="0" borderId="7" xfId="0" applyNumberFormat="1" applyFont="1" applyFill="1" applyBorder="1" applyAlignment="1">
      <alignment horizontal="center" wrapText="1"/>
    </xf>
    <xf numFmtId="173" fontId="5" fillId="0" borderId="1" xfId="0" applyNumberFormat="1" applyFont="1" applyFill="1" applyBorder="1" applyAlignment="1">
      <alignment horizontal="right" wrapText="1"/>
    </xf>
    <xf numFmtId="173" fontId="13" fillId="2" borderId="0" xfId="0" applyNumberFormat="1" applyFont="1" applyFill="1" applyBorder="1" applyAlignment="1">
      <alignment horizontal="center" wrapText="1"/>
    </xf>
    <xf numFmtId="175" fontId="5" fillId="0" borderId="1" xfId="0" applyNumberFormat="1" applyFont="1" applyFill="1" applyBorder="1" applyAlignment="1">
      <alignment horizontal="center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center" wrapText="1"/>
    </xf>
    <xf numFmtId="166" fontId="2" fillId="0" borderId="0" xfId="0" applyNumberFormat="1" applyFont="1" applyAlignment="1">
      <alignment wrapText="1"/>
    </xf>
    <xf numFmtId="0" fontId="12" fillId="0" borderId="0" xfId="0" applyFont="1" applyAlignment="1">
      <alignment wrapText="1"/>
    </xf>
    <xf numFmtId="167" fontId="2" fillId="0" borderId="0" xfId="0" applyNumberFormat="1" applyFont="1" applyAlignment="1">
      <alignment wrapText="1"/>
    </xf>
    <xf numFmtId="2" fontId="10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1" fontId="2" fillId="0" borderId="0" xfId="0" applyNumberFormat="1" applyFont="1" applyAlignment="1">
      <alignment horizontal="center" wrapText="1"/>
    </xf>
    <xf numFmtId="1" fontId="12" fillId="0" borderId="0" xfId="0" applyNumberFormat="1" applyFont="1" applyAlignment="1">
      <alignment wrapText="1"/>
    </xf>
    <xf numFmtId="171" fontId="12" fillId="0" borderId="0" xfId="0" applyNumberFormat="1" applyFont="1" applyAlignment="1">
      <alignment wrapText="1"/>
    </xf>
    <xf numFmtId="2" fontId="12" fillId="0" borderId="0" xfId="0" applyNumberFormat="1" applyFont="1" applyAlignment="1">
      <alignment vertical="top" wrapText="1"/>
    </xf>
    <xf numFmtId="169" fontId="2" fillId="0" borderId="0" xfId="0" applyNumberFormat="1" applyFont="1" applyAlignment="1">
      <alignment wrapText="1"/>
    </xf>
    <xf numFmtId="0" fontId="12" fillId="0" borderId="0" xfId="0" applyFont="1" applyFill="1" applyAlignment="1">
      <alignment wrapText="1"/>
    </xf>
    <xf numFmtId="171" fontId="12" fillId="0" borderId="0" xfId="0" applyNumberFormat="1" applyFont="1" applyFill="1" applyAlignment="1">
      <alignment wrapText="1"/>
    </xf>
    <xf numFmtId="0" fontId="13" fillId="0" borderId="0" xfId="0" applyFont="1" applyAlignment="1">
      <alignment wrapText="1"/>
    </xf>
    <xf numFmtId="0" fontId="12" fillId="0" borderId="0" xfId="0" applyFont="1"/>
    <xf numFmtId="173" fontId="10" fillId="0" borderId="0" xfId="0" applyNumberFormat="1" applyFont="1" applyFill="1"/>
    <xf numFmtId="166" fontId="10" fillId="0" borderId="0" xfId="0" applyNumberFormat="1" applyFont="1" applyAlignment="1">
      <alignment wrapText="1"/>
    </xf>
    <xf numFmtId="0" fontId="29" fillId="0" borderId="0" xfId="1"/>
    <xf numFmtId="0" fontId="3" fillId="0" borderId="0" xfId="1" applyFont="1" applyFill="1" applyAlignment="1">
      <alignment horizontal="right"/>
    </xf>
    <xf numFmtId="168" fontId="29" fillId="0" borderId="0" xfId="1" applyNumberFormat="1" applyAlignment="1">
      <alignment horizontal="center" vertical="center" wrapText="1"/>
    </xf>
    <xf numFmtId="168" fontId="37" fillId="0" borderId="0" xfId="1" applyNumberFormat="1" applyFont="1" applyAlignment="1">
      <alignment horizontal="center" vertical="center" wrapText="1"/>
    </xf>
    <xf numFmtId="168" fontId="37" fillId="0" borderId="0" xfId="1" applyNumberFormat="1" applyFont="1" applyAlignment="1">
      <alignment horizontal="right" vertical="center" wrapText="1"/>
    </xf>
    <xf numFmtId="168" fontId="38" fillId="0" borderId="1" xfId="1" applyNumberFormat="1" applyFont="1" applyBorder="1" applyAlignment="1">
      <alignment horizontal="center" vertical="center" wrapText="1"/>
    </xf>
    <xf numFmtId="0" fontId="37" fillId="0" borderId="0" xfId="1" applyFont="1"/>
    <xf numFmtId="168" fontId="39" fillId="0" borderId="1" xfId="1" applyNumberFormat="1" applyFont="1" applyBorder="1" applyAlignment="1">
      <alignment horizontal="center" vertical="center" wrapText="1"/>
    </xf>
    <xf numFmtId="3" fontId="2" fillId="5" borderId="1" xfId="1" applyNumberFormat="1" applyFont="1" applyFill="1" applyBorder="1" applyAlignment="1">
      <alignment horizontal="center" vertical="center" wrapText="1"/>
    </xf>
    <xf numFmtId="3" fontId="39" fillId="0" borderId="1" xfId="1" applyNumberFormat="1" applyFont="1" applyBorder="1" applyAlignment="1">
      <alignment horizontal="center" vertical="center" wrapText="1"/>
    </xf>
    <xf numFmtId="168" fontId="15" fillId="5" borderId="5" xfId="1" applyNumberFormat="1" applyFont="1" applyFill="1" applyBorder="1" applyAlignment="1">
      <alignment horizontal="left" vertical="center" wrapText="1"/>
    </xf>
    <xf numFmtId="3" fontId="37" fillId="0" borderId="5" xfId="1" applyNumberFormat="1" applyFont="1" applyBorder="1" applyAlignment="1">
      <alignment horizontal="center" vertical="center" wrapText="1"/>
    </xf>
    <xf numFmtId="168" fontId="37" fillId="0" borderId="5" xfId="1" applyNumberFormat="1" applyFont="1" applyBorder="1" applyAlignment="1">
      <alignment horizontal="center" vertical="center" wrapText="1"/>
    </xf>
    <xf numFmtId="168" fontId="15" fillId="5" borderId="3" xfId="1" applyNumberFormat="1" applyFont="1" applyFill="1" applyBorder="1" applyAlignment="1">
      <alignment horizontal="left" vertical="center" wrapText="1"/>
    </xf>
    <xf numFmtId="3" fontId="37" fillId="0" borderId="3" xfId="1" applyNumberFormat="1" applyFont="1" applyBorder="1" applyAlignment="1">
      <alignment horizontal="center" vertical="center" wrapText="1"/>
    </xf>
    <xf numFmtId="168" fontId="37" fillId="0" borderId="3" xfId="1" applyNumberFormat="1" applyFont="1" applyBorder="1" applyAlignment="1">
      <alignment horizontal="center" vertical="center" wrapText="1"/>
    </xf>
    <xf numFmtId="168" fontId="15" fillId="5" borderId="6" xfId="1" applyNumberFormat="1" applyFont="1" applyFill="1" applyBorder="1" applyAlignment="1">
      <alignment horizontal="left" vertical="center" wrapText="1"/>
    </xf>
    <xf numFmtId="3" fontId="37" fillId="0" borderId="6" xfId="1" applyNumberFormat="1" applyFont="1" applyBorder="1" applyAlignment="1">
      <alignment horizontal="center" vertical="center" wrapText="1"/>
    </xf>
    <xf numFmtId="168" fontId="37" fillId="0" borderId="6" xfId="1" applyNumberFormat="1" applyFont="1" applyBorder="1" applyAlignment="1">
      <alignment horizontal="center" vertical="center" wrapText="1"/>
    </xf>
    <xf numFmtId="168" fontId="14" fillId="5" borderId="1" xfId="1" applyNumberFormat="1" applyFont="1" applyFill="1" applyBorder="1" applyAlignment="1">
      <alignment horizontal="center" vertical="center" wrapText="1"/>
    </xf>
    <xf numFmtId="3" fontId="40" fillId="0" borderId="1" xfId="1" applyNumberFormat="1" applyFont="1" applyBorder="1" applyAlignment="1">
      <alignment horizontal="center" vertical="center" wrapText="1"/>
    </xf>
    <xf numFmtId="168" fontId="40" fillId="0" borderId="1" xfId="1" applyNumberFormat="1" applyFont="1" applyBorder="1" applyAlignment="1">
      <alignment horizontal="center" vertical="center" wrapText="1"/>
    </xf>
    <xf numFmtId="168" fontId="40" fillId="0" borderId="0" xfId="1" applyNumberFormat="1" applyFont="1" applyAlignment="1">
      <alignment horizontal="center" vertical="center" wrapText="1"/>
    </xf>
    <xf numFmtId="0" fontId="40" fillId="0" borderId="0" xfId="1" applyFont="1"/>
    <xf numFmtId="0" fontId="30" fillId="0" borderId="0" xfId="1" applyFont="1"/>
    <xf numFmtId="3" fontId="37" fillId="0" borderId="0" xfId="1" applyNumberFormat="1" applyFont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/>
    </xf>
    <xf numFmtId="10" fontId="7" fillId="0" borderId="2" xfId="0" applyNumberFormat="1" applyFont="1" applyFill="1" applyBorder="1" applyAlignment="1">
      <alignment horizontal="center"/>
    </xf>
    <xf numFmtId="168" fontId="32" fillId="0" borderId="0" xfId="0" applyNumberFormat="1" applyFont="1" applyFill="1" applyBorder="1" applyAlignment="1">
      <alignment horizontal="center"/>
    </xf>
    <xf numFmtId="168" fontId="7" fillId="5" borderId="5" xfId="0" applyNumberFormat="1" applyFont="1" applyFill="1" applyBorder="1" applyAlignment="1">
      <alignment horizontal="center"/>
    </xf>
    <xf numFmtId="168" fontId="32" fillId="5" borderId="0" xfId="0" applyNumberFormat="1" applyFont="1" applyFill="1" applyBorder="1" applyAlignment="1">
      <alignment horizontal="center"/>
    </xf>
    <xf numFmtId="0" fontId="3" fillId="5" borderId="0" xfId="0" applyFont="1" applyFill="1"/>
    <xf numFmtId="0" fontId="7" fillId="5" borderId="3" xfId="0" applyFont="1" applyFill="1" applyBorder="1" applyAlignment="1">
      <alignment wrapText="1"/>
    </xf>
    <xf numFmtId="167" fontId="7" fillId="5" borderId="3" xfId="0" applyNumberFormat="1" applyFont="1" applyFill="1" applyBorder="1" applyAlignment="1">
      <alignment horizontal="center"/>
    </xf>
    <xf numFmtId="168" fontId="6" fillId="5" borderId="3" xfId="0" applyNumberFormat="1" applyFont="1" applyFill="1" applyBorder="1" applyAlignment="1">
      <alignment horizontal="center"/>
    </xf>
    <xf numFmtId="3" fontId="7" fillId="5" borderId="3" xfId="0" applyNumberFormat="1" applyFont="1" applyFill="1" applyBorder="1" applyAlignment="1">
      <alignment horizontal="center"/>
    </xf>
    <xf numFmtId="168" fontId="7" fillId="5" borderId="3" xfId="0" applyNumberFormat="1" applyFont="1" applyFill="1" applyBorder="1" applyAlignment="1">
      <alignment horizontal="center"/>
    </xf>
    <xf numFmtId="0" fontId="7" fillId="5" borderId="5" xfId="0" applyFont="1" applyFill="1" applyBorder="1" applyAlignment="1">
      <alignment wrapText="1"/>
    </xf>
    <xf numFmtId="167" fontId="7" fillId="5" borderId="5" xfId="0" applyNumberFormat="1" applyFont="1" applyFill="1" applyBorder="1" applyAlignment="1">
      <alignment horizontal="center" wrapText="1"/>
    </xf>
    <xf numFmtId="167" fontId="34" fillId="5" borderId="5" xfId="0" applyNumberFormat="1" applyFont="1" applyFill="1" applyBorder="1" applyAlignment="1">
      <alignment horizontal="center" wrapText="1"/>
    </xf>
    <xf numFmtId="165" fontId="7" fillId="5" borderId="5" xfId="0" applyNumberFormat="1" applyFont="1" applyFill="1" applyBorder="1" applyAlignment="1">
      <alignment horizontal="center"/>
    </xf>
    <xf numFmtId="10" fontId="7" fillId="5" borderId="5" xfId="0" applyNumberFormat="1" applyFont="1" applyFill="1" applyBorder="1" applyAlignment="1">
      <alignment horizontal="center"/>
    </xf>
    <xf numFmtId="168" fontId="6" fillId="5" borderId="5" xfId="0" applyNumberFormat="1" applyFont="1" applyFill="1" applyBorder="1" applyAlignment="1">
      <alignment horizontal="center"/>
    </xf>
    <xf numFmtId="3" fontId="7" fillId="5" borderId="5" xfId="0" applyNumberFormat="1" applyFont="1" applyFill="1" applyBorder="1" applyAlignment="1">
      <alignment horizontal="center"/>
    </xf>
    <xf numFmtId="167" fontId="7" fillId="5" borderId="3" xfId="0" applyNumberFormat="1" applyFont="1" applyFill="1" applyBorder="1" applyAlignment="1">
      <alignment horizontal="center" wrapText="1"/>
    </xf>
    <xf numFmtId="167" fontId="34" fillId="5" borderId="3" xfId="0" applyNumberFormat="1" applyFont="1" applyFill="1" applyBorder="1" applyAlignment="1">
      <alignment horizontal="center" wrapText="1"/>
    </xf>
    <xf numFmtId="165" fontId="7" fillId="5" borderId="3" xfId="0" applyNumberFormat="1" applyFont="1" applyFill="1" applyBorder="1" applyAlignment="1">
      <alignment horizontal="center"/>
    </xf>
    <xf numFmtId="10" fontId="7" fillId="5" borderId="3" xfId="0" applyNumberFormat="1" applyFont="1" applyFill="1" applyBorder="1" applyAlignment="1">
      <alignment horizontal="center"/>
    </xf>
    <xf numFmtId="167" fontId="7" fillId="0" borderId="3" xfId="0" applyNumberFormat="1" applyFont="1" applyFill="1" applyBorder="1" applyAlignment="1">
      <alignment horizontal="center" wrapText="1"/>
    </xf>
    <xf numFmtId="167" fontId="34" fillId="0" borderId="3" xfId="0" applyNumberFormat="1" applyFont="1" applyFill="1" applyBorder="1" applyAlignment="1">
      <alignment horizontal="center" wrapText="1"/>
    </xf>
    <xf numFmtId="10" fontId="7" fillId="0" borderId="3" xfId="0" applyNumberFormat="1" applyFont="1" applyFill="1" applyBorder="1" applyAlignment="1">
      <alignment horizontal="center"/>
    </xf>
    <xf numFmtId="0" fontId="7" fillId="0" borderId="6" xfId="0" applyFont="1" applyFill="1" applyBorder="1" applyAlignment="1">
      <alignment wrapText="1"/>
    </xf>
    <xf numFmtId="167" fontId="7" fillId="0" borderId="6" xfId="0" applyNumberFormat="1" applyFont="1" applyFill="1" applyBorder="1" applyAlignment="1">
      <alignment horizontal="center"/>
    </xf>
    <xf numFmtId="167" fontId="7" fillId="0" borderId="6" xfId="0" applyNumberFormat="1" applyFont="1" applyFill="1" applyBorder="1" applyAlignment="1">
      <alignment horizontal="center" wrapText="1"/>
    </xf>
    <xf numFmtId="167" fontId="34" fillId="0" borderId="6" xfId="0" applyNumberFormat="1" applyFont="1" applyFill="1" applyBorder="1" applyAlignment="1">
      <alignment horizontal="center" wrapText="1"/>
    </xf>
    <xf numFmtId="165" fontId="7" fillId="0" borderId="6" xfId="0" applyNumberFormat="1" applyFont="1" applyFill="1" applyBorder="1" applyAlignment="1">
      <alignment horizontal="center"/>
    </xf>
    <xf numFmtId="165" fontId="7" fillId="5" borderId="6" xfId="0" applyNumberFormat="1" applyFont="1" applyFill="1" applyBorder="1" applyAlignment="1">
      <alignment horizontal="center"/>
    </xf>
    <xf numFmtId="168" fontId="7" fillId="0" borderId="6" xfId="0" applyNumberFormat="1" applyFont="1" applyFill="1" applyBorder="1" applyAlignment="1">
      <alignment horizontal="center"/>
    </xf>
    <xf numFmtId="10" fontId="7" fillId="0" borderId="6" xfId="0" applyNumberFormat="1" applyFont="1" applyFill="1" applyBorder="1" applyAlignment="1">
      <alignment horizontal="center"/>
    </xf>
    <xf numFmtId="168" fontId="6" fillId="0" borderId="6" xfId="0" applyNumberFormat="1" applyFont="1" applyFill="1" applyBorder="1" applyAlignment="1">
      <alignment horizontal="center"/>
    </xf>
    <xf numFmtId="0" fontId="7" fillId="0" borderId="5" xfId="0" applyFont="1" applyFill="1" applyBorder="1" applyAlignment="1">
      <alignment wrapText="1"/>
    </xf>
    <xf numFmtId="167" fontId="7" fillId="0" borderId="5" xfId="0" applyNumberFormat="1" applyFont="1" applyFill="1" applyBorder="1" applyAlignment="1">
      <alignment horizontal="center" wrapText="1"/>
    </xf>
    <xf numFmtId="167" fontId="34" fillId="0" borderId="5" xfId="0" applyNumberFormat="1" applyFont="1" applyFill="1" applyBorder="1" applyAlignment="1">
      <alignment horizontal="center" wrapText="1"/>
    </xf>
    <xf numFmtId="1" fontId="7" fillId="0" borderId="5" xfId="0" applyNumberFormat="1" applyFont="1" applyFill="1" applyBorder="1" applyAlignment="1">
      <alignment horizontal="center"/>
    </xf>
    <xf numFmtId="165" fontId="7" fillId="0" borderId="5" xfId="0" applyNumberFormat="1" applyFont="1" applyFill="1" applyBorder="1" applyAlignment="1">
      <alignment horizontal="center"/>
    </xf>
    <xf numFmtId="10" fontId="7" fillId="0" borderId="5" xfId="0" applyNumberFormat="1" applyFont="1" applyFill="1" applyBorder="1" applyAlignment="1">
      <alignment horizontal="center"/>
    </xf>
    <xf numFmtId="168" fontId="6" fillId="0" borderId="5" xfId="0" applyNumberFormat="1" applyFont="1" applyFill="1" applyBorder="1" applyAlignment="1">
      <alignment horizontal="center"/>
    </xf>
    <xf numFmtId="3" fontId="7" fillId="0" borderId="5" xfId="0" applyNumberFormat="1" applyFont="1" applyFill="1" applyBorder="1" applyAlignment="1">
      <alignment horizontal="center"/>
    </xf>
    <xf numFmtId="1" fontId="7" fillId="0" borderId="3" xfId="0" applyNumberFormat="1" applyFont="1" applyFill="1" applyBorder="1" applyAlignment="1">
      <alignment horizontal="center"/>
    </xf>
    <xf numFmtId="172" fontId="7" fillId="5" borderId="5" xfId="0" applyNumberFormat="1" applyFont="1" applyFill="1" applyBorder="1" applyAlignment="1">
      <alignment horizontal="center"/>
    </xf>
    <xf numFmtId="172" fontId="7" fillId="5" borderId="3" xfId="0" applyNumberFormat="1" applyFont="1" applyFill="1" applyBorder="1" applyAlignment="1">
      <alignment horizontal="center"/>
    </xf>
    <xf numFmtId="172" fontId="7" fillId="0" borderId="3" xfId="0" applyNumberFormat="1" applyFont="1" applyFill="1" applyBorder="1" applyAlignment="1">
      <alignment horizontal="center"/>
    </xf>
    <xf numFmtId="172" fontId="7" fillId="0" borderId="6" xfId="0" applyNumberFormat="1" applyFont="1" applyFill="1" applyBorder="1" applyAlignment="1">
      <alignment horizontal="center"/>
    </xf>
    <xf numFmtId="1" fontId="7" fillId="5" borderId="5" xfId="0" applyNumberFormat="1" applyFont="1" applyFill="1" applyBorder="1" applyAlignment="1">
      <alignment horizontal="center"/>
    </xf>
    <xf numFmtId="1" fontId="7" fillId="5" borderId="3" xfId="0" applyNumberFormat="1" applyFont="1" applyFill="1" applyBorder="1" applyAlignment="1">
      <alignment horizontal="center"/>
    </xf>
    <xf numFmtId="172" fontId="7" fillId="5" borderId="6" xfId="0" applyNumberFormat="1" applyFont="1" applyFill="1" applyBorder="1" applyAlignment="1">
      <alignment horizontal="center"/>
    </xf>
    <xf numFmtId="167" fontId="7" fillId="5" borderId="6" xfId="0" applyNumberFormat="1" applyFont="1" applyFill="1" applyBorder="1" applyAlignment="1">
      <alignment horizontal="center"/>
    </xf>
    <xf numFmtId="167" fontId="7" fillId="5" borderId="6" xfId="0" applyNumberFormat="1" applyFont="1" applyFill="1" applyBorder="1" applyAlignment="1">
      <alignment horizontal="center" wrapText="1"/>
    </xf>
    <xf numFmtId="167" fontId="34" fillId="5" borderId="6" xfId="0" applyNumberFormat="1" applyFont="1" applyFill="1" applyBorder="1" applyAlignment="1">
      <alignment horizontal="center" wrapText="1"/>
    </xf>
    <xf numFmtId="167" fontId="6" fillId="5" borderId="1" xfId="0" applyNumberFormat="1" applyFont="1" applyFill="1" applyBorder="1" applyAlignment="1">
      <alignment horizontal="center"/>
    </xf>
    <xf numFmtId="167" fontId="35" fillId="5" borderId="1" xfId="0" applyNumberFormat="1" applyFont="1" applyFill="1" applyBorder="1" applyAlignment="1">
      <alignment horizontal="center"/>
    </xf>
    <xf numFmtId="1" fontId="6" fillId="5" borderId="1" xfId="0" applyNumberFormat="1" applyFont="1" applyFill="1" applyBorder="1" applyAlignment="1">
      <alignment horizontal="center"/>
    </xf>
    <xf numFmtId="165" fontId="6" fillId="5" borderId="1" xfId="0" applyNumberFormat="1" applyFont="1" applyFill="1" applyBorder="1" applyAlignment="1">
      <alignment horizontal="center"/>
    </xf>
    <xf numFmtId="0" fontId="3" fillId="5" borderId="0" xfId="0" applyFont="1" applyFill="1" applyAlignment="1">
      <alignment horizontal="right"/>
    </xf>
    <xf numFmtId="0" fontId="3" fillId="5" borderId="0" xfId="0" applyFont="1" applyFill="1" applyBorder="1" applyAlignment="1">
      <alignment horizontal="right"/>
    </xf>
    <xf numFmtId="0" fontId="5" fillId="5" borderId="1" xfId="0" applyFont="1" applyFill="1" applyBorder="1" applyAlignment="1">
      <alignment horizontal="center" vertical="center" wrapText="1"/>
    </xf>
    <xf numFmtId="168" fontId="6" fillId="5" borderId="6" xfId="0" applyNumberFormat="1" applyFont="1" applyFill="1" applyBorder="1" applyAlignment="1">
      <alignment horizontal="center"/>
    </xf>
    <xf numFmtId="168" fontId="6" fillId="5" borderId="1" xfId="0" applyNumberFormat="1" applyFont="1" applyFill="1" applyBorder="1" applyAlignment="1">
      <alignment horizontal="center"/>
    </xf>
    <xf numFmtId="0" fontId="32" fillId="5" borderId="0" xfId="0" applyFont="1" applyFill="1" applyBorder="1"/>
    <xf numFmtId="168" fontId="4" fillId="5" borderId="0" xfId="0" applyNumberFormat="1" applyFont="1" applyFill="1" applyBorder="1"/>
    <xf numFmtId="0" fontId="4" fillId="5" borderId="0" xfId="0" applyFont="1" applyFill="1" applyBorder="1"/>
    <xf numFmtId="169" fontId="4" fillId="5" borderId="0" xfId="0" applyNumberFormat="1" applyFont="1" applyFill="1" applyAlignment="1">
      <alignment horizontal="center"/>
    </xf>
    <xf numFmtId="168" fontId="42" fillId="0" borderId="0" xfId="0" applyNumberFormat="1" applyFont="1" applyFill="1" applyAlignment="1">
      <alignment horizontal="center"/>
    </xf>
    <xf numFmtId="0" fontId="43" fillId="0" borderId="0" xfId="0" applyFont="1" applyFill="1"/>
    <xf numFmtId="0" fontId="43" fillId="5" borderId="0" xfId="0" applyFont="1" applyFill="1"/>
    <xf numFmtId="0" fontId="42" fillId="5" borderId="0" xfId="0" applyFont="1" applyFill="1" applyBorder="1"/>
    <xf numFmtId="0" fontId="42" fillId="0" borderId="0" xfId="0" applyFont="1" applyFill="1" applyBorder="1"/>
    <xf numFmtId="0" fontId="3" fillId="0" borderId="1" xfId="0" applyFont="1" applyFill="1" applyBorder="1" applyAlignment="1">
      <alignment horizontal="center" vertical="center" wrapText="1"/>
    </xf>
    <xf numFmtId="0" fontId="31" fillId="5" borderId="0" xfId="0" applyFont="1" applyFill="1"/>
    <xf numFmtId="0" fontId="3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44" fillId="0" borderId="0" xfId="0" applyFont="1" applyFill="1"/>
    <xf numFmtId="169" fontId="4" fillId="5" borderId="0" xfId="0" applyNumberFormat="1" applyFont="1" applyFill="1" applyAlignment="1">
      <alignment horizontal="left"/>
    </xf>
    <xf numFmtId="0" fontId="4" fillId="5" borderId="0" xfId="0" applyFont="1" applyFill="1"/>
    <xf numFmtId="0" fontId="3" fillId="5" borderId="0" xfId="0" applyFont="1" applyFill="1" applyAlignment="1">
      <alignment horizontal="center" vertical="center" wrapText="1"/>
    </xf>
    <xf numFmtId="0" fontId="3" fillId="5" borderId="0" xfId="0" applyFont="1" applyFill="1" applyAlignment="1">
      <alignment horizontal="center" vertical="center"/>
    </xf>
    <xf numFmtId="0" fontId="2" fillId="5" borderId="0" xfId="0" applyFont="1" applyFill="1" applyAlignment="1">
      <alignment horizontal="center" vertical="center" wrapText="1"/>
    </xf>
    <xf numFmtId="177" fontId="7" fillId="5" borderId="5" xfId="0" applyNumberFormat="1" applyFont="1" applyFill="1" applyBorder="1" applyAlignment="1">
      <alignment horizontal="center"/>
    </xf>
    <xf numFmtId="0" fontId="6" fillId="5" borderId="1" xfId="0" applyFont="1" applyFill="1" applyBorder="1" applyAlignment="1">
      <alignment wrapText="1"/>
    </xf>
    <xf numFmtId="167" fontId="6" fillId="5" borderId="1" xfId="0" applyNumberFormat="1" applyFont="1" applyFill="1" applyBorder="1"/>
    <xf numFmtId="3" fontId="6" fillId="5" borderId="1" xfId="0" applyNumberFormat="1" applyFont="1" applyFill="1" applyBorder="1" applyAlignment="1">
      <alignment horizontal="center"/>
    </xf>
    <xf numFmtId="0" fontId="44" fillId="5" borderId="0" xfId="0" applyFont="1" applyFill="1"/>
    <xf numFmtId="168" fontId="7" fillId="5" borderId="0" xfId="0" applyNumberFormat="1" applyFont="1" applyFill="1" applyBorder="1" applyAlignment="1">
      <alignment horizontal="center"/>
    </xf>
    <xf numFmtId="172" fontId="7" fillId="5" borderId="0" xfId="0" applyNumberFormat="1" applyFont="1" applyFill="1" applyBorder="1" applyAlignment="1">
      <alignment horizontal="center"/>
    </xf>
    <xf numFmtId="0" fontId="3" fillId="5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0" xfId="0" applyFont="1" applyFill="1" applyAlignment="1">
      <alignment horizontal="left" wrapText="1"/>
    </xf>
    <xf numFmtId="177" fontId="7" fillId="5" borderId="3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left" wrapText="1"/>
    </xf>
    <xf numFmtId="0" fontId="7" fillId="5" borderId="5" xfId="0" applyFont="1" applyFill="1" applyBorder="1" applyAlignment="1">
      <alignment vertical="center" wrapText="1"/>
    </xf>
    <xf numFmtId="3" fontId="6" fillId="5" borderId="5" xfId="0" applyNumberFormat="1" applyFont="1" applyFill="1" applyBorder="1" applyAlignment="1">
      <alignment horizontal="center"/>
    </xf>
    <xf numFmtId="0" fontId="7" fillId="5" borderId="3" xfId="0" applyFont="1" applyFill="1" applyBorder="1" applyAlignment="1">
      <alignment vertical="center" wrapText="1"/>
    </xf>
    <xf numFmtId="3" fontId="6" fillId="5" borderId="3" xfId="0" applyNumberFormat="1" applyFont="1" applyFill="1" applyBorder="1" applyAlignment="1">
      <alignment horizontal="center"/>
    </xf>
    <xf numFmtId="0" fontId="7" fillId="5" borderId="6" xfId="0" applyFont="1" applyFill="1" applyBorder="1" applyAlignment="1">
      <alignment vertical="center" wrapText="1"/>
    </xf>
    <xf numFmtId="3" fontId="7" fillId="5" borderId="6" xfId="0" applyNumberFormat="1" applyFont="1" applyFill="1" applyBorder="1" applyAlignment="1">
      <alignment horizontal="center"/>
    </xf>
    <xf numFmtId="3" fontId="6" fillId="5" borderId="6" xfId="0" applyNumberFormat="1" applyFont="1" applyFill="1" applyBorder="1" applyAlignment="1">
      <alignment horizontal="center"/>
    </xf>
    <xf numFmtId="0" fontId="43" fillId="5" borderId="0" xfId="0" applyFont="1" applyFill="1" applyAlignment="1"/>
    <xf numFmtId="0" fontId="43" fillId="0" borderId="0" xfId="0" applyFont="1" applyFill="1" applyAlignment="1"/>
    <xf numFmtId="0" fontId="3" fillId="0" borderId="0" xfId="0" applyFont="1" applyFill="1" applyAlignment="1"/>
    <xf numFmtId="0" fontId="3" fillId="5" borderId="0" xfId="0" applyFont="1" applyFill="1" applyAlignment="1">
      <alignment vertical="center" wrapText="1"/>
    </xf>
    <xf numFmtId="0" fontId="3" fillId="5" borderId="0" xfId="0" applyFont="1" applyFill="1" applyAlignment="1">
      <alignment wrapText="1"/>
    </xf>
    <xf numFmtId="0" fontId="3" fillId="5" borderId="0" xfId="0" applyFont="1" applyFill="1" applyAlignment="1"/>
    <xf numFmtId="169" fontId="4" fillId="0" borderId="0" xfId="0" applyNumberFormat="1" applyFont="1" applyFill="1" applyAlignment="1">
      <alignment horizontal="left"/>
    </xf>
    <xf numFmtId="177" fontId="7" fillId="0" borderId="5" xfId="0" applyNumberFormat="1" applyFont="1" applyFill="1" applyBorder="1" applyAlignment="1">
      <alignment horizontal="center"/>
    </xf>
    <xf numFmtId="168" fontId="7" fillId="0" borderId="0" xfId="0" applyNumberFormat="1" applyFont="1" applyFill="1" applyBorder="1" applyAlignment="1">
      <alignment horizontal="center"/>
    </xf>
    <xf numFmtId="172" fontId="7" fillId="0" borderId="0" xfId="0" applyNumberFormat="1" applyFont="1" applyFill="1" applyBorder="1" applyAlignment="1">
      <alignment horizontal="center"/>
    </xf>
    <xf numFmtId="177" fontId="7" fillId="0" borderId="3" xfId="0" applyNumberFormat="1" applyFont="1" applyFill="1" applyBorder="1" applyAlignment="1">
      <alignment horizontal="center"/>
    </xf>
    <xf numFmtId="168" fontId="6" fillId="0" borderId="0" xfId="0" applyNumberFormat="1" applyFont="1" applyFill="1" applyBorder="1" applyAlignment="1">
      <alignment horizontal="center"/>
    </xf>
    <xf numFmtId="171" fontId="7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wrapText="1"/>
    </xf>
    <xf numFmtId="167" fontId="6" fillId="0" borderId="0" xfId="0" applyNumberFormat="1" applyFont="1" applyFill="1" applyBorder="1" applyAlignment="1">
      <alignment horizontal="center"/>
    </xf>
    <xf numFmtId="167" fontId="35" fillId="0" borderId="0" xfId="0" applyNumberFormat="1" applyFont="1" applyFill="1" applyBorder="1" applyAlignment="1">
      <alignment horizontal="center"/>
    </xf>
    <xf numFmtId="1" fontId="6" fillId="0" borderId="0" xfId="0" applyNumberFormat="1" applyFont="1" applyFill="1" applyBorder="1" applyAlignment="1">
      <alignment horizontal="center"/>
    </xf>
    <xf numFmtId="165" fontId="6" fillId="0" borderId="0" xfId="0" applyNumberFormat="1" applyFont="1" applyFill="1" applyBorder="1" applyAlignment="1">
      <alignment horizontal="center"/>
    </xf>
    <xf numFmtId="167" fontId="6" fillId="0" borderId="0" xfId="0" applyNumberFormat="1" applyFont="1" applyFill="1" applyBorder="1"/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7" fillId="0" borderId="5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vertical="center" wrapText="1"/>
    </xf>
    <xf numFmtId="165" fontId="34" fillId="0" borderId="6" xfId="0" applyNumberFormat="1" applyFont="1" applyFill="1" applyBorder="1" applyAlignment="1">
      <alignment horizontal="center"/>
    </xf>
    <xf numFmtId="0" fontId="3" fillId="6" borderId="0" xfId="0" applyFont="1" applyFill="1" applyAlignment="1">
      <alignment horizontal="left"/>
    </xf>
    <xf numFmtId="0" fontId="3" fillId="6" borderId="0" xfId="0" applyFont="1" applyFill="1"/>
    <xf numFmtId="168" fontId="14" fillId="0" borderId="5" xfId="0" applyNumberFormat="1" applyFont="1" applyFill="1" applyBorder="1" applyAlignment="1">
      <alignment horizontal="center"/>
    </xf>
    <xf numFmtId="168" fontId="14" fillId="0" borderId="3" xfId="0" applyNumberFormat="1" applyFont="1" applyFill="1" applyBorder="1" applyAlignment="1">
      <alignment horizontal="center"/>
    </xf>
    <xf numFmtId="168" fontId="14" fillId="0" borderId="6" xfId="0" applyNumberFormat="1" applyFont="1" applyFill="1" applyBorder="1" applyAlignment="1">
      <alignment horizontal="center"/>
    </xf>
    <xf numFmtId="168" fontId="47" fillId="0" borderId="0" xfId="0" applyNumberFormat="1" applyFont="1" applyFill="1" applyBorder="1" applyAlignment="1">
      <alignment horizontal="center"/>
    </xf>
    <xf numFmtId="178" fontId="47" fillId="0" borderId="0" xfId="0" applyNumberFormat="1" applyFont="1" applyFill="1" applyBorder="1" applyAlignment="1">
      <alignment horizontal="center"/>
    </xf>
    <xf numFmtId="168" fontId="48" fillId="0" borderId="0" xfId="0" applyNumberFormat="1" applyFont="1" applyFill="1" applyBorder="1" applyAlignment="1">
      <alignment horizontal="center"/>
    </xf>
    <xf numFmtId="1" fontId="34" fillId="0" borderId="3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165" fontId="3" fillId="0" borderId="8" xfId="0" applyNumberFormat="1" applyFont="1" applyFill="1" applyBorder="1" applyAlignment="1">
      <alignment horizontal="center" vertical="center" wrapText="1"/>
    </xf>
    <xf numFmtId="165" fontId="3" fillId="0" borderId="7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14" fillId="0" borderId="0" xfId="0" applyFont="1" applyFill="1" applyAlignment="1">
      <alignment horizontal="center" wrapText="1"/>
    </xf>
    <xf numFmtId="165" fontId="16" fillId="0" borderId="12" xfId="0" applyNumberFormat="1" applyFont="1" applyFill="1" applyBorder="1" applyAlignment="1">
      <alignment horizontal="center" vertical="center" wrapText="1"/>
    </xf>
    <xf numFmtId="165" fontId="16" fillId="0" borderId="7" xfId="0" applyNumberFormat="1" applyFont="1" applyFill="1" applyBorder="1" applyAlignment="1">
      <alignment horizontal="center" vertical="center" wrapText="1"/>
    </xf>
    <xf numFmtId="165" fontId="16" fillId="0" borderId="1" xfId="0" applyNumberFormat="1" applyFont="1" applyFill="1" applyBorder="1" applyAlignment="1">
      <alignment horizontal="center" vertical="center" wrapText="1"/>
    </xf>
    <xf numFmtId="165" fontId="16" fillId="0" borderId="12" xfId="0" applyNumberFormat="1" applyFont="1" applyFill="1" applyBorder="1" applyAlignment="1">
      <alignment horizontal="center" vertical="center" textRotation="90" wrapText="1"/>
    </xf>
    <xf numFmtId="165" fontId="16" fillId="0" borderId="7" xfId="0" applyNumberFormat="1" applyFont="1" applyFill="1" applyBorder="1" applyAlignment="1">
      <alignment horizontal="center" vertical="center" textRotation="90" wrapText="1"/>
    </xf>
    <xf numFmtId="0" fontId="3" fillId="0" borderId="0" xfId="0" applyFont="1" applyAlignment="1">
      <alignment horizontal="left" wrapText="1"/>
    </xf>
    <xf numFmtId="0" fontId="17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165" fontId="16" fillId="0" borderId="13" xfId="0" applyNumberFormat="1" applyFont="1" applyFill="1" applyBorder="1" applyAlignment="1">
      <alignment horizontal="center" vertical="center" wrapText="1"/>
    </xf>
    <xf numFmtId="165" fontId="16" fillId="0" borderId="14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165" fontId="16" fillId="3" borderId="13" xfId="0" applyNumberFormat="1" applyFont="1" applyFill="1" applyBorder="1" applyAlignment="1">
      <alignment horizontal="center" vertical="center" wrapText="1"/>
    </xf>
    <xf numFmtId="165" fontId="16" fillId="3" borderId="14" xfId="0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1" fontId="18" fillId="0" borderId="1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6" fillId="0" borderId="12" xfId="0" applyFont="1" applyBorder="1" applyAlignment="1">
      <alignment horizontal="center" vertical="center" textRotation="90" wrapText="1"/>
    </xf>
    <xf numFmtId="0" fontId="16" fillId="0" borderId="7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left" wrapText="1"/>
    </xf>
    <xf numFmtId="0" fontId="16" fillId="0" borderId="12" xfId="0" applyFont="1" applyFill="1" applyBorder="1" applyAlignment="1">
      <alignment horizontal="center" vertical="center" textRotation="90" wrapText="1"/>
    </xf>
    <xf numFmtId="0" fontId="16" fillId="0" borderId="7" xfId="0" applyFont="1" applyFill="1" applyBorder="1" applyAlignment="1">
      <alignment horizontal="center" vertical="center" textRotation="90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textRotation="90" wrapText="1"/>
    </xf>
    <xf numFmtId="0" fontId="17" fillId="0" borderId="7" xfId="0" applyFont="1" applyFill="1" applyBorder="1" applyAlignment="1">
      <alignment horizontal="center" vertical="center" textRotation="90" wrapText="1"/>
    </xf>
    <xf numFmtId="168" fontId="41" fillId="0" borderId="0" xfId="1" applyNumberFormat="1" applyFont="1" applyAlignment="1">
      <alignment horizontal="center" vertical="center" wrapText="1"/>
    </xf>
    <xf numFmtId="168" fontId="7" fillId="5" borderId="1" xfId="1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/>
    </xf>
    <xf numFmtId="0" fontId="3" fillId="0" borderId="0" xfId="0" applyFont="1" applyFill="1" applyAlignment="1">
      <alignment horizontal="left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165" fontId="3" fillId="5" borderId="12" xfId="0" applyNumberFormat="1" applyFont="1" applyFill="1" applyBorder="1" applyAlignment="1">
      <alignment horizontal="center" vertical="center" wrapText="1"/>
    </xf>
    <xf numFmtId="165" fontId="3" fillId="5" borderId="8" xfId="0" applyNumberFormat="1" applyFont="1" applyFill="1" applyBorder="1" applyAlignment="1">
      <alignment horizontal="center" vertical="center" wrapText="1"/>
    </xf>
    <xf numFmtId="165" fontId="3" fillId="5" borderId="7" xfId="0" applyNumberFormat="1" applyFont="1" applyFill="1" applyBorder="1" applyAlignment="1">
      <alignment horizontal="center" vertical="center" wrapText="1"/>
    </xf>
    <xf numFmtId="0" fontId="5" fillId="5" borderId="0" xfId="0" applyFont="1" applyFill="1" applyBorder="1" applyAlignment="1">
      <alignment horizontal="center" vertical="center" wrapText="1"/>
    </xf>
    <xf numFmtId="0" fontId="2" fillId="5" borderId="0" xfId="0" applyFont="1" applyFill="1" applyBorder="1" applyAlignment="1">
      <alignment horizontal="center" vertical="center" wrapText="1"/>
    </xf>
    <xf numFmtId="0" fontId="3" fillId="5" borderId="0" xfId="0" applyFont="1" applyFill="1" applyAlignment="1">
      <alignment horizontal="left" vertical="center" wrapText="1"/>
    </xf>
    <xf numFmtId="0" fontId="3" fillId="5" borderId="0" xfId="0" applyFont="1" applyFill="1" applyAlignment="1">
      <alignment horizontal="left" vertical="top" wrapText="1"/>
    </xf>
    <xf numFmtId="0" fontId="3" fillId="5" borderId="0" xfId="0" applyFont="1" applyFill="1" applyAlignment="1">
      <alignment horizontal="left" vertical="top"/>
    </xf>
    <xf numFmtId="0" fontId="3" fillId="5" borderId="12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8" fillId="5" borderId="0" xfId="0" applyFont="1" applyFill="1" applyAlignment="1">
      <alignment horizontal="center" vertical="center" wrapText="1"/>
    </xf>
    <xf numFmtId="165" fontId="3" fillId="5" borderId="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3" fillId="5" borderId="0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left" vertical="center" wrapText="1"/>
    </xf>
    <xf numFmtId="0" fontId="3" fillId="5" borderId="1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2"/>
    <cellStyle name="Обычный 3" xfId="3"/>
    <cellStyle name="Финансовый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&#1085;&#1099;&#1081;%20&#1086;&#1090;&#1076;&#1077;&#1083;/&#1042;&#1057;&#1045;%20&#1055;&#1056;&#1054;%20&#1041;&#1070;&#1044;&#1046;&#1045;&#1058;/&#1041;&#1102;&#1076;&#1078;&#1077;&#1090;%202018-2020/&#1042;&#1053;&#1054;&#1057;&#1048;&#1052;%20&#1055;&#1056;&#1054;&#1045;&#1050;&#1058;/43-52%20&#1052;&#1045;&#1058;&#1054;&#1044;&#1048;&#1050;&#1048;%20&#1080;%20&#1056;&#1040;&#1057;&#1063;&#1045;&#1058;&#1067;%20&#1052;&#1041;&#1058;/46-52%20&#1056;&#1072;&#1089;&#1095;&#1077;&#1090;&#1099;%20&#1052;&#1041;&#1058;/51%20&#1057;&#1091;&#1073;&#1074;&#1077;&#1085;&#1094;&#1080;&#1080;/51-13%20&#1057;&#1091;&#1073;&#1074;&#1077;&#1085;&#1094;&#1080;&#1103;%20&#1054;&#1088;&#1075;&#1072;&#1085;&#1099;%20&#1086;&#1087;&#1077;&#1082;&#1080;%20(&#1052;&#1080;&#1085;&#1086;&#1073;&#1088;)%202018-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2 оо"/>
      <sheetName val="2012 о"/>
      <sheetName val="2013 оо"/>
      <sheetName val="2013 о"/>
      <sheetName val="2013 снг"/>
      <sheetName val="2014 оо"/>
      <sheetName val="2015 оо"/>
      <sheetName val="2016 оо"/>
      <sheetName val="2015"/>
      <sheetName val="2016"/>
      <sheetName val="2017"/>
      <sheetName val="2018-20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9">
          <cell r="H9">
            <v>566.9</v>
          </cell>
        </row>
        <row r="10">
          <cell r="H10">
            <v>566.9</v>
          </cell>
        </row>
        <row r="11">
          <cell r="H11">
            <v>566.9</v>
          </cell>
        </row>
        <row r="12">
          <cell r="H12">
            <v>566.9</v>
          </cell>
        </row>
        <row r="13">
          <cell r="H13">
            <v>566.9</v>
          </cell>
        </row>
        <row r="14">
          <cell r="H14">
            <v>566.9</v>
          </cell>
        </row>
        <row r="15">
          <cell r="H15">
            <v>566.9</v>
          </cell>
        </row>
        <row r="16">
          <cell r="H16">
            <v>654.5</v>
          </cell>
        </row>
        <row r="17">
          <cell r="H17">
            <v>566.9</v>
          </cell>
        </row>
        <row r="18">
          <cell r="H18">
            <v>611.29999999999995</v>
          </cell>
        </row>
        <row r="19">
          <cell r="H19">
            <v>611.29999999999995</v>
          </cell>
        </row>
        <row r="20">
          <cell r="H20">
            <v>611.29999999999995</v>
          </cell>
        </row>
        <row r="21">
          <cell r="H21">
            <v>611.29999999999995</v>
          </cell>
        </row>
        <row r="22">
          <cell r="H22">
            <v>611.29999999999995</v>
          </cell>
        </row>
      </sheetData>
      <sheetData sheetId="9"/>
      <sheetData sheetId="10"/>
      <sheetData sheetId="11">
        <row r="4">
          <cell r="B4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6"/>
  <sheetViews>
    <sheetView zoomScale="70" zoomScaleNormal="70" zoomScaleSheetLayoutView="80" workbookViewId="0">
      <selection activeCell="K19" sqref="K19"/>
    </sheetView>
  </sheetViews>
  <sheetFormatPr defaultColWidth="9.140625" defaultRowHeight="12.75" x14ac:dyDescent="0.2"/>
  <cols>
    <col min="1" max="1" width="28.85546875" style="1" customWidth="1"/>
    <col min="2" max="4" width="9.7109375" style="1" customWidth="1"/>
    <col min="5" max="5" width="9.7109375" style="1" hidden="1" customWidth="1"/>
    <col min="6" max="6" width="42" style="1" customWidth="1"/>
    <col min="7" max="7" width="20.28515625" style="1" customWidth="1"/>
    <col min="8" max="8" width="12.7109375" style="1" customWidth="1"/>
    <col min="9" max="9" width="14.140625" style="1" customWidth="1"/>
    <col min="10" max="10" width="13.7109375" style="1" customWidth="1"/>
    <col min="11" max="11" width="13" style="1" customWidth="1"/>
    <col min="12" max="12" width="10.5703125" style="2" customWidth="1"/>
    <col min="13" max="13" width="27.7109375" style="1" customWidth="1"/>
    <col min="14" max="14" width="14.7109375" style="1" customWidth="1"/>
    <col min="15" max="15" width="15.28515625" style="1" customWidth="1"/>
    <col min="16" max="16" width="12.85546875" style="2" customWidth="1"/>
    <col min="17" max="17" width="13" style="5" customWidth="1"/>
    <col min="18" max="18" width="2.7109375" style="5" customWidth="1"/>
    <col min="19" max="19" width="10.140625" style="1" customWidth="1"/>
    <col min="20" max="20" width="10.7109375" style="1" customWidth="1"/>
    <col min="21" max="21" width="10.28515625" style="1" customWidth="1"/>
    <col min="22" max="16384" width="9.140625" style="1"/>
  </cols>
  <sheetData>
    <row r="1" spans="1:24" ht="15.75" customHeight="1" x14ac:dyDescent="0.2">
      <c r="Q1" s="34" t="s">
        <v>52</v>
      </c>
    </row>
    <row r="2" spans="1:24" ht="15.75" customHeight="1" x14ac:dyDescent="0.2">
      <c r="Q2" s="34" t="s">
        <v>39</v>
      </c>
    </row>
    <row r="3" spans="1:24" ht="59.25" customHeight="1" x14ac:dyDescent="0.3">
      <c r="A3" s="392" t="s">
        <v>36</v>
      </c>
      <c r="B3" s="392"/>
      <c r="C3" s="392"/>
      <c r="D3" s="392"/>
      <c r="E3" s="392"/>
      <c r="F3" s="392"/>
      <c r="G3" s="392"/>
      <c r="H3" s="392"/>
      <c r="I3" s="392"/>
      <c r="J3" s="392"/>
      <c r="K3" s="392"/>
      <c r="L3" s="392"/>
      <c r="M3" s="392"/>
      <c r="N3" s="392"/>
      <c r="O3" s="392"/>
      <c r="P3" s="392"/>
      <c r="Q3" s="392"/>
    </row>
    <row r="4" spans="1:24" ht="49.5" customHeight="1" x14ac:dyDescent="0.2">
      <c r="A4" s="39" t="s">
        <v>44</v>
      </c>
      <c r="B4" s="43">
        <f>(9+3*1.06)/12</f>
        <v>1.0149999999999999</v>
      </c>
      <c r="Q4" s="35" t="s">
        <v>37</v>
      </c>
    </row>
    <row r="5" spans="1:24" s="27" customFormat="1" ht="76.5" customHeight="1" x14ac:dyDescent="0.2">
      <c r="A5" s="391" t="s">
        <v>38</v>
      </c>
      <c r="B5" s="393" t="s">
        <v>41</v>
      </c>
      <c r="C5" s="394"/>
      <c r="D5" s="395"/>
      <c r="E5" s="8"/>
      <c r="F5" s="396" t="s">
        <v>43</v>
      </c>
      <c r="G5" s="397" t="s">
        <v>46</v>
      </c>
      <c r="H5" s="396" t="s">
        <v>45</v>
      </c>
      <c r="I5" s="397" t="s">
        <v>28</v>
      </c>
      <c r="J5" s="391" t="s">
        <v>19</v>
      </c>
      <c r="K5" s="391" t="s">
        <v>24</v>
      </c>
      <c r="L5" s="383" t="s">
        <v>25</v>
      </c>
      <c r="M5" s="391" t="s">
        <v>30</v>
      </c>
      <c r="N5" s="391" t="s">
        <v>20</v>
      </c>
      <c r="O5" s="391" t="s">
        <v>35</v>
      </c>
      <c r="P5" s="383" t="s">
        <v>22</v>
      </c>
      <c r="Q5" s="383" t="s">
        <v>9</v>
      </c>
      <c r="R5" s="29"/>
      <c r="S5" s="391" t="s">
        <v>25</v>
      </c>
      <c r="T5" s="391" t="s">
        <v>22</v>
      </c>
      <c r="U5" s="391" t="s">
        <v>9</v>
      </c>
      <c r="V5" s="390" t="s">
        <v>25</v>
      </c>
      <c r="W5" s="390" t="s">
        <v>22</v>
      </c>
      <c r="X5" s="390" t="s">
        <v>9</v>
      </c>
    </row>
    <row r="6" spans="1:24" s="28" customFormat="1" ht="12.75" customHeight="1" x14ac:dyDescent="0.2">
      <c r="A6" s="391"/>
      <c r="B6" s="391" t="s">
        <v>17</v>
      </c>
      <c r="C6" s="400" t="s">
        <v>42</v>
      </c>
      <c r="D6" s="401"/>
      <c r="E6" s="8"/>
      <c r="F6" s="396"/>
      <c r="G6" s="398"/>
      <c r="H6" s="396"/>
      <c r="I6" s="398"/>
      <c r="J6" s="391"/>
      <c r="K6" s="391"/>
      <c r="L6" s="383"/>
      <c r="M6" s="391"/>
      <c r="N6" s="391"/>
      <c r="O6" s="391"/>
      <c r="P6" s="383"/>
      <c r="Q6" s="383"/>
      <c r="R6" s="29"/>
      <c r="S6" s="391"/>
      <c r="T6" s="391"/>
      <c r="U6" s="391"/>
      <c r="V6" s="390"/>
      <c r="W6" s="390"/>
      <c r="X6" s="390"/>
    </row>
    <row r="7" spans="1:24" s="27" customFormat="1" ht="227.25" customHeight="1" x14ac:dyDescent="0.2">
      <c r="A7" s="391"/>
      <c r="B7" s="391"/>
      <c r="C7" s="8" t="s">
        <v>18</v>
      </c>
      <c r="D7" s="8" t="s">
        <v>10</v>
      </c>
      <c r="E7" s="8"/>
      <c r="F7" s="396"/>
      <c r="G7" s="399"/>
      <c r="H7" s="396"/>
      <c r="I7" s="399"/>
      <c r="J7" s="391"/>
      <c r="K7" s="391"/>
      <c r="L7" s="383"/>
      <c r="M7" s="391"/>
      <c r="N7" s="391"/>
      <c r="O7" s="391"/>
      <c r="P7" s="383"/>
      <c r="Q7" s="383"/>
      <c r="R7" s="29"/>
      <c r="S7" s="391"/>
      <c r="T7" s="391"/>
      <c r="U7" s="391"/>
      <c r="V7" s="390"/>
      <c r="W7" s="390"/>
      <c r="X7" s="390"/>
    </row>
    <row r="8" spans="1:24" s="3" customFormat="1" ht="25.5" customHeight="1" x14ac:dyDescent="0.2">
      <c r="A8" s="4">
        <v>1</v>
      </c>
      <c r="B8" s="4">
        <v>2</v>
      </c>
      <c r="C8" s="4" t="s">
        <v>31</v>
      </c>
      <c r="D8" s="4" t="s">
        <v>32</v>
      </c>
      <c r="E8" s="4"/>
      <c r="F8" s="4" t="s">
        <v>33</v>
      </c>
      <c r="G8" s="4">
        <v>4</v>
      </c>
      <c r="H8" s="4">
        <v>5</v>
      </c>
      <c r="I8" s="4" t="s">
        <v>49</v>
      </c>
      <c r="J8" s="4" t="s">
        <v>50</v>
      </c>
      <c r="K8" s="4" t="s">
        <v>29</v>
      </c>
      <c r="L8" s="6" t="s">
        <v>11</v>
      </c>
      <c r="M8" s="4">
        <v>10</v>
      </c>
      <c r="N8" s="4" t="s">
        <v>51</v>
      </c>
      <c r="O8" s="4" t="s">
        <v>26</v>
      </c>
      <c r="P8" s="6" t="s">
        <v>21</v>
      </c>
      <c r="Q8" s="6" t="s">
        <v>12</v>
      </c>
      <c r="R8" s="30"/>
      <c r="S8" s="384" t="s">
        <v>40</v>
      </c>
      <c r="T8" s="385"/>
      <c r="U8" s="386"/>
      <c r="V8" s="387" t="s">
        <v>34</v>
      </c>
      <c r="W8" s="388"/>
      <c r="X8" s="389"/>
    </row>
    <row r="9" spans="1:24" ht="47.25" customHeight="1" x14ac:dyDescent="0.25">
      <c r="A9" s="10" t="s">
        <v>0</v>
      </c>
      <c r="B9" s="11">
        <v>179.39500000000001</v>
      </c>
      <c r="C9" s="11">
        <v>34.776000000000003</v>
      </c>
      <c r="D9" s="11">
        <f>B9-C9</f>
        <v>144.619</v>
      </c>
      <c r="E9" s="11">
        <f>C9/2</f>
        <v>17.388000000000002</v>
      </c>
      <c r="F9" s="26">
        <f>ROUND(C9/2,0)</f>
        <v>17</v>
      </c>
      <c r="G9" s="12">
        <v>490.2</v>
      </c>
      <c r="H9" s="44">
        <f>IF(G9&lt;512,G9*0.302,512*0.302+(G9-512)*0.102)</f>
        <v>148</v>
      </c>
      <c r="I9" s="12">
        <f>ROUND(G9+H9,0)</f>
        <v>638</v>
      </c>
      <c r="J9" s="13">
        <f>ROUND(I9*F9,1)</f>
        <v>10846</v>
      </c>
      <c r="K9" s="13">
        <f>ROUND(J9*0.2,1)</f>
        <v>2169.1999999999998</v>
      </c>
      <c r="L9" s="14">
        <f>ROUND((J9+K9),0)</f>
        <v>13015</v>
      </c>
      <c r="M9" s="36">
        <v>2</v>
      </c>
      <c r="N9" s="13">
        <f>ROUND(I9*M9,1)</f>
        <v>1276</v>
      </c>
      <c r="O9" s="13">
        <f>ROUND(N9*0.2,1)</f>
        <v>255.2</v>
      </c>
      <c r="P9" s="14">
        <f>ROUND(N9+O9,0)</f>
        <v>1531</v>
      </c>
      <c r="Q9" s="14">
        <f>L9+P9</f>
        <v>14546</v>
      </c>
      <c r="R9" s="31"/>
      <c r="S9" s="13">
        <v>12748</v>
      </c>
      <c r="T9" s="40">
        <v>2250</v>
      </c>
      <c r="U9" s="13">
        <f>S9+T9</f>
        <v>14998</v>
      </c>
      <c r="V9" s="48">
        <f>L9-S9</f>
        <v>267</v>
      </c>
      <c r="W9" s="48">
        <f>P9-T9</f>
        <v>-719</v>
      </c>
      <c r="X9" s="48">
        <f>Q9-U9</f>
        <v>-452</v>
      </c>
    </row>
    <row r="10" spans="1:24" ht="31.5" x14ac:dyDescent="0.25">
      <c r="A10" s="15" t="s">
        <v>1</v>
      </c>
      <c r="B10" s="16">
        <v>64.033000000000001</v>
      </c>
      <c r="C10" s="11">
        <v>12.295999999999999</v>
      </c>
      <c r="D10" s="11">
        <f t="shared" ref="D10:D22" si="0">B10-C10</f>
        <v>51.737000000000002</v>
      </c>
      <c r="E10" s="11">
        <f>C10/1.8</f>
        <v>6.8310000000000004</v>
      </c>
      <c r="F10" s="26">
        <f>ROUND(C10/1.8,0)</f>
        <v>7</v>
      </c>
      <c r="G10" s="12">
        <v>490.2</v>
      </c>
      <c r="H10" s="45">
        <f t="shared" ref="H10:H22" si="1">IF(G10&lt;512,G10*0.302,512*0.302+(G10-512)*0.102)</f>
        <v>148</v>
      </c>
      <c r="I10" s="12">
        <f t="shared" ref="I10:I22" si="2">ROUND(G10+H10,0)</f>
        <v>638</v>
      </c>
      <c r="J10" s="13">
        <f t="shared" ref="J10:J22" si="3">ROUND(I10*F10,1)</f>
        <v>4466</v>
      </c>
      <c r="K10" s="13">
        <f t="shared" ref="K10:K22" si="4">ROUND(J10*0.2,1)</f>
        <v>893.2</v>
      </c>
      <c r="L10" s="18">
        <f t="shared" ref="L10:L22" si="5">ROUND((J10+K10),0)</f>
        <v>5359</v>
      </c>
      <c r="M10" s="37">
        <v>2</v>
      </c>
      <c r="N10" s="13">
        <f t="shared" ref="N10:N22" si="6">ROUND(I10*M10,1)</f>
        <v>1276</v>
      </c>
      <c r="O10" s="13">
        <f t="shared" ref="O10:O22" si="7">ROUND(N10*0.2,1)</f>
        <v>255.2</v>
      </c>
      <c r="P10" s="18">
        <f t="shared" ref="P10:P17" si="8">ROUND(N10+O10,0)</f>
        <v>1531</v>
      </c>
      <c r="Q10" s="18">
        <f t="shared" ref="Q10:Q22" si="9">L10+P10</f>
        <v>6890</v>
      </c>
      <c r="R10" s="31"/>
      <c r="S10" s="17">
        <v>5249</v>
      </c>
      <c r="T10" s="41">
        <v>1500</v>
      </c>
      <c r="U10" s="13">
        <f t="shared" ref="U10:U22" si="10">S10+T10</f>
        <v>6749</v>
      </c>
      <c r="V10" s="48">
        <f t="shared" ref="V10:V22" si="11">L10-S10</f>
        <v>110</v>
      </c>
      <c r="W10" s="48">
        <f>P10-T10</f>
        <v>31</v>
      </c>
      <c r="X10" s="48">
        <f t="shared" ref="X10:X22" si="12">Q10-U10</f>
        <v>141</v>
      </c>
    </row>
    <row r="11" spans="1:24" ht="31.5" x14ac:dyDescent="0.25">
      <c r="A11" s="15" t="s">
        <v>2</v>
      </c>
      <c r="B11" s="16">
        <v>11.66</v>
      </c>
      <c r="C11" s="11">
        <v>2.552</v>
      </c>
      <c r="D11" s="11">
        <f t="shared" si="0"/>
        <v>9.1080000000000005</v>
      </c>
      <c r="E11" s="11">
        <f>C11/1.5</f>
        <v>1.7010000000000001</v>
      </c>
      <c r="F11" s="26">
        <f>ROUND(C11/1.5,0)</f>
        <v>2</v>
      </c>
      <c r="G11" s="12">
        <v>490.2</v>
      </c>
      <c r="H11" s="12">
        <f t="shared" si="1"/>
        <v>148</v>
      </c>
      <c r="I11" s="12">
        <f t="shared" si="2"/>
        <v>638</v>
      </c>
      <c r="J11" s="13">
        <f t="shared" si="3"/>
        <v>1276</v>
      </c>
      <c r="K11" s="13">
        <f t="shared" si="4"/>
        <v>255.2</v>
      </c>
      <c r="L11" s="18">
        <f t="shared" si="5"/>
        <v>1531</v>
      </c>
      <c r="M11" s="37">
        <v>1</v>
      </c>
      <c r="N11" s="13">
        <f t="shared" si="6"/>
        <v>638</v>
      </c>
      <c r="O11" s="13">
        <f t="shared" si="7"/>
        <v>127.6</v>
      </c>
      <c r="P11" s="18">
        <f t="shared" si="8"/>
        <v>766</v>
      </c>
      <c r="Q11" s="18">
        <f t="shared" si="9"/>
        <v>2297</v>
      </c>
      <c r="R11" s="31"/>
      <c r="S11" s="17">
        <v>1500</v>
      </c>
      <c r="T11" s="41">
        <v>750</v>
      </c>
      <c r="U11" s="13">
        <f t="shared" si="10"/>
        <v>2250</v>
      </c>
      <c r="V11" s="48">
        <f t="shared" si="11"/>
        <v>31</v>
      </c>
      <c r="W11" s="48">
        <f t="shared" ref="W11:W22" si="13">P11-T11</f>
        <v>16</v>
      </c>
      <c r="X11" s="48">
        <f t="shared" si="12"/>
        <v>47</v>
      </c>
    </row>
    <row r="12" spans="1:24" ht="31.5" x14ac:dyDescent="0.25">
      <c r="A12" s="15" t="s">
        <v>3</v>
      </c>
      <c r="B12" s="16">
        <v>8.2889999999999997</v>
      </c>
      <c r="C12" s="11">
        <v>1.796</v>
      </c>
      <c r="D12" s="11">
        <f t="shared" si="0"/>
        <v>6.4930000000000003</v>
      </c>
      <c r="E12" s="11">
        <f>C12/1.5</f>
        <v>1.1970000000000001</v>
      </c>
      <c r="F12" s="26">
        <f>ROUND(C12/1.5,0)</f>
        <v>1</v>
      </c>
      <c r="G12" s="12">
        <v>490.2</v>
      </c>
      <c r="H12" s="12">
        <f t="shared" si="1"/>
        <v>148</v>
      </c>
      <c r="I12" s="12">
        <f t="shared" si="2"/>
        <v>638</v>
      </c>
      <c r="J12" s="13">
        <f t="shared" si="3"/>
        <v>638</v>
      </c>
      <c r="K12" s="13">
        <f t="shared" si="4"/>
        <v>127.6</v>
      </c>
      <c r="L12" s="18">
        <f t="shared" si="5"/>
        <v>766</v>
      </c>
      <c r="M12" s="37">
        <v>1</v>
      </c>
      <c r="N12" s="13">
        <f t="shared" si="6"/>
        <v>638</v>
      </c>
      <c r="O12" s="13">
        <f t="shared" si="7"/>
        <v>127.6</v>
      </c>
      <c r="P12" s="18">
        <f t="shared" si="8"/>
        <v>766</v>
      </c>
      <c r="Q12" s="18">
        <f t="shared" si="9"/>
        <v>1532</v>
      </c>
      <c r="R12" s="31"/>
      <c r="S12" s="17">
        <v>750</v>
      </c>
      <c r="T12" s="41">
        <v>750</v>
      </c>
      <c r="U12" s="13">
        <f t="shared" si="10"/>
        <v>1500</v>
      </c>
      <c r="V12" s="48">
        <f t="shared" si="11"/>
        <v>16</v>
      </c>
      <c r="W12" s="48">
        <f t="shared" si="13"/>
        <v>16</v>
      </c>
      <c r="X12" s="48">
        <f t="shared" si="12"/>
        <v>32</v>
      </c>
    </row>
    <row r="13" spans="1:24" ht="31.5" x14ac:dyDescent="0.25">
      <c r="A13" s="15" t="s">
        <v>4</v>
      </c>
      <c r="B13" s="16">
        <v>2.593</v>
      </c>
      <c r="C13" s="11">
        <v>0.46</v>
      </c>
      <c r="D13" s="11">
        <f t="shared" si="0"/>
        <v>2.133</v>
      </c>
      <c r="E13" s="11"/>
      <c r="F13" s="26">
        <f>ROUNDUP(C13/1.5,0)</f>
        <v>1</v>
      </c>
      <c r="G13" s="12">
        <v>490.2</v>
      </c>
      <c r="H13" s="12">
        <f t="shared" si="1"/>
        <v>148</v>
      </c>
      <c r="I13" s="12">
        <f t="shared" si="2"/>
        <v>638</v>
      </c>
      <c r="J13" s="13">
        <f t="shared" si="3"/>
        <v>638</v>
      </c>
      <c r="K13" s="13">
        <f>ROUND(J13*0.2,1)</f>
        <v>127.6</v>
      </c>
      <c r="L13" s="18">
        <f>ROUND((J13+K13),0)</f>
        <v>766</v>
      </c>
      <c r="M13" s="17">
        <v>0.5</v>
      </c>
      <c r="N13" s="13">
        <f>ROUND(I13*M13,1)</f>
        <v>319</v>
      </c>
      <c r="O13" s="13">
        <f>ROUND(N13*0.2,1)</f>
        <v>63.8</v>
      </c>
      <c r="P13" s="18">
        <f t="shared" si="8"/>
        <v>383</v>
      </c>
      <c r="Q13" s="18">
        <f t="shared" si="9"/>
        <v>1149</v>
      </c>
      <c r="R13" s="31"/>
      <c r="S13" s="17">
        <v>750</v>
      </c>
      <c r="T13" s="41">
        <v>10.199999999999999</v>
      </c>
      <c r="U13" s="13">
        <f t="shared" si="10"/>
        <v>760.2</v>
      </c>
      <c r="V13" s="48">
        <f t="shared" si="11"/>
        <v>16</v>
      </c>
      <c r="W13" s="48">
        <f t="shared" si="13"/>
        <v>372.8</v>
      </c>
      <c r="X13" s="48">
        <f t="shared" si="12"/>
        <v>388.8</v>
      </c>
    </row>
    <row r="14" spans="1:24" ht="31.5" x14ac:dyDescent="0.25">
      <c r="A14" s="15" t="s">
        <v>5</v>
      </c>
      <c r="B14" s="16">
        <v>10.544</v>
      </c>
      <c r="C14" s="11">
        <v>1.9850000000000001</v>
      </c>
      <c r="D14" s="11">
        <f t="shared" si="0"/>
        <v>8.5589999999999993</v>
      </c>
      <c r="E14" s="11">
        <f>C14/1.5</f>
        <v>1.323</v>
      </c>
      <c r="F14" s="26">
        <f>ROUND(C14/1.5,0)</f>
        <v>1</v>
      </c>
      <c r="G14" s="12">
        <v>490.2</v>
      </c>
      <c r="H14" s="12">
        <f t="shared" si="1"/>
        <v>148</v>
      </c>
      <c r="I14" s="12">
        <f t="shared" si="2"/>
        <v>638</v>
      </c>
      <c r="J14" s="13">
        <f t="shared" si="3"/>
        <v>638</v>
      </c>
      <c r="K14" s="13">
        <f t="shared" si="4"/>
        <v>127.6</v>
      </c>
      <c r="L14" s="18">
        <f t="shared" si="5"/>
        <v>766</v>
      </c>
      <c r="M14" s="37">
        <v>1</v>
      </c>
      <c r="N14" s="13">
        <f>ROUND(I14*M14,1)</f>
        <v>638</v>
      </c>
      <c r="O14" s="13">
        <f t="shared" si="7"/>
        <v>127.6</v>
      </c>
      <c r="P14" s="18">
        <f t="shared" si="8"/>
        <v>766</v>
      </c>
      <c r="Q14" s="18">
        <f t="shared" si="9"/>
        <v>1532</v>
      </c>
      <c r="R14" s="31"/>
      <c r="S14" s="17">
        <v>750</v>
      </c>
      <c r="T14" s="41">
        <v>750</v>
      </c>
      <c r="U14" s="13">
        <f t="shared" si="10"/>
        <v>1500</v>
      </c>
      <c r="V14" s="48">
        <f t="shared" si="11"/>
        <v>16</v>
      </c>
      <c r="W14" s="48">
        <f t="shared" si="13"/>
        <v>16</v>
      </c>
      <c r="X14" s="48">
        <f t="shared" si="12"/>
        <v>32</v>
      </c>
    </row>
    <row r="15" spans="1:24" ht="31.5" x14ac:dyDescent="0.25">
      <c r="A15" s="15" t="s">
        <v>6</v>
      </c>
      <c r="B15" s="16">
        <v>2.5670000000000002</v>
      </c>
      <c r="C15" s="11">
        <v>0.59199999999999997</v>
      </c>
      <c r="D15" s="11">
        <f t="shared" si="0"/>
        <v>1.9750000000000001</v>
      </c>
      <c r="E15" s="11"/>
      <c r="F15" s="26">
        <f>ROUNDUP(C15/1.5,0)</f>
        <v>1</v>
      </c>
      <c r="G15" s="12">
        <v>490.2</v>
      </c>
      <c r="H15" s="12">
        <f t="shared" si="1"/>
        <v>148</v>
      </c>
      <c r="I15" s="12">
        <f t="shared" si="2"/>
        <v>638</v>
      </c>
      <c r="J15" s="13">
        <f t="shared" si="3"/>
        <v>638</v>
      </c>
      <c r="K15" s="13">
        <f t="shared" si="4"/>
        <v>127.6</v>
      </c>
      <c r="L15" s="18">
        <f t="shared" si="5"/>
        <v>766</v>
      </c>
      <c r="M15" s="17">
        <v>0.5</v>
      </c>
      <c r="N15" s="13">
        <f t="shared" si="6"/>
        <v>319</v>
      </c>
      <c r="O15" s="13">
        <f t="shared" si="7"/>
        <v>63.8</v>
      </c>
      <c r="P15" s="18">
        <f t="shared" si="8"/>
        <v>383</v>
      </c>
      <c r="Q15" s="18">
        <f t="shared" si="9"/>
        <v>1149</v>
      </c>
      <c r="R15" s="31"/>
      <c r="S15" s="17">
        <v>750</v>
      </c>
      <c r="T15" s="41">
        <v>375</v>
      </c>
      <c r="U15" s="13">
        <f t="shared" si="10"/>
        <v>1125</v>
      </c>
      <c r="V15" s="48">
        <f t="shared" si="11"/>
        <v>16</v>
      </c>
      <c r="W15" s="48">
        <f t="shared" si="13"/>
        <v>8</v>
      </c>
      <c r="X15" s="48">
        <f t="shared" si="12"/>
        <v>24</v>
      </c>
    </row>
    <row r="16" spans="1:24" ht="31.5" x14ac:dyDescent="0.25">
      <c r="A16" s="15" t="s">
        <v>7</v>
      </c>
      <c r="B16" s="16">
        <v>0.67100000000000004</v>
      </c>
      <c r="C16" s="11">
        <v>0.13200000000000001</v>
      </c>
      <c r="D16" s="11">
        <f t="shared" si="0"/>
        <v>0.53900000000000003</v>
      </c>
      <c r="E16" s="11"/>
      <c r="F16" s="26">
        <f>ROUNDUP(C16/1.5,0)</f>
        <v>1</v>
      </c>
      <c r="G16" s="12">
        <v>565.4</v>
      </c>
      <c r="H16" s="12">
        <f t="shared" si="1"/>
        <v>160.1</v>
      </c>
      <c r="I16" s="12">
        <f t="shared" si="2"/>
        <v>726</v>
      </c>
      <c r="J16" s="13">
        <f t="shared" si="3"/>
        <v>726</v>
      </c>
      <c r="K16" s="13">
        <f t="shared" si="4"/>
        <v>145.19999999999999</v>
      </c>
      <c r="L16" s="18">
        <f t="shared" si="5"/>
        <v>871</v>
      </c>
      <c r="M16" s="17">
        <v>0.5</v>
      </c>
      <c r="N16" s="13">
        <f t="shared" si="6"/>
        <v>363</v>
      </c>
      <c r="O16" s="13">
        <f t="shared" si="7"/>
        <v>72.599999999999994</v>
      </c>
      <c r="P16" s="18">
        <f>ROUND(N16+O16,0)</f>
        <v>436</v>
      </c>
      <c r="Q16" s="18">
        <f t="shared" si="9"/>
        <v>1307</v>
      </c>
      <c r="R16" s="31"/>
      <c r="S16" s="17">
        <v>839</v>
      </c>
      <c r="T16" s="41">
        <v>419</v>
      </c>
      <c r="U16" s="13">
        <f t="shared" si="10"/>
        <v>1258</v>
      </c>
      <c r="V16" s="48">
        <f t="shared" si="11"/>
        <v>32</v>
      </c>
      <c r="W16" s="48">
        <f t="shared" si="13"/>
        <v>17</v>
      </c>
      <c r="X16" s="48">
        <f t="shared" si="12"/>
        <v>49</v>
      </c>
    </row>
    <row r="17" spans="1:24" ht="31.5" x14ac:dyDescent="0.25">
      <c r="A17" s="15" t="s">
        <v>8</v>
      </c>
      <c r="B17" s="16">
        <v>22.984999999999999</v>
      </c>
      <c r="C17" s="11">
        <v>4.9870000000000001</v>
      </c>
      <c r="D17" s="11">
        <f t="shared" si="0"/>
        <v>17.998000000000001</v>
      </c>
      <c r="E17" s="11">
        <f>C17/2</f>
        <v>2.4940000000000002</v>
      </c>
      <c r="F17" s="26">
        <f>ROUND(C17/2,0)</f>
        <v>2</v>
      </c>
      <c r="G17" s="12">
        <v>490.2</v>
      </c>
      <c r="H17" s="12">
        <f t="shared" si="1"/>
        <v>148</v>
      </c>
      <c r="I17" s="12">
        <f t="shared" si="2"/>
        <v>638</v>
      </c>
      <c r="J17" s="13">
        <f t="shared" si="3"/>
        <v>1276</v>
      </c>
      <c r="K17" s="13">
        <f t="shared" si="4"/>
        <v>255.2</v>
      </c>
      <c r="L17" s="18">
        <f t="shared" si="5"/>
        <v>1531</v>
      </c>
      <c r="M17" s="37">
        <v>1</v>
      </c>
      <c r="N17" s="13">
        <f t="shared" si="6"/>
        <v>638</v>
      </c>
      <c r="O17" s="13">
        <f t="shared" si="7"/>
        <v>127.6</v>
      </c>
      <c r="P17" s="18">
        <f t="shared" si="8"/>
        <v>766</v>
      </c>
      <c r="Q17" s="18">
        <f t="shared" si="9"/>
        <v>2297</v>
      </c>
      <c r="R17" s="31"/>
      <c r="S17" s="17">
        <v>1500</v>
      </c>
      <c r="T17" s="41">
        <v>750</v>
      </c>
      <c r="U17" s="13">
        <f t="shared" si="10"/>
        <v>2250</v>
      </c>
      <c r="V17" s="48">
        <f t="shared" si="11"/>
        <v>31</v>
      </c>
      <c r="W17" s="48">
        <f t="shared" si="13"/>
        <v>16</v>
      </c>
      <c r="X17" s="48">
        <f>Q17-U17</f>
        <v>47</v>
      </c>
    </row>
    <row r="18" spans="1:24" ht="31.5" x14ac:dyDescent="0.25">
      <c r="A18" s="15" t="s">
        <v>16</v>
      </c>
      <c r="B18" s="16">
        <v>4.952</v>
      </c>
      <c r="C18" s="11">
        <v>1.331</v>
      </c>
      <c r="D18" s="11">
        <f t="shared" si="0"/>
        <v>3.621</v>
      </c>
      <c r="E18" s="11"/>
      <c r="F18" s="26">
        <f>ROUNDUP(C18/1.5,0)</f>
        <v>1</v>
      </c>
      <c r="G18" s="12">
        <v>528.79999999999995</v>
      </c>
      <c r="H18" s="12">
        <f t="shared" si="1"/>
        <v>156.30000000000001</v>
      </c>
      <c r="I18" s="12">
        <f t="shared" si="2"/>
        <v>685</v>
      </c>
      <c r="J18" s="13">
        <f t="shared" si="3"/>
        <v>685</v>
      </c>
      <c r="K18" s="13">
        <f t="shared" si="4"/>
        <v>137</v>
      </c>
      <c r="L18" s="18">
        <f t="shared" si="5"/>
        <v>822</v>
      </c>
      <c r="M18" s="17">
        <v>0.5</v>
      </c>
      <c r="N18" s="13">
        <f t="shared" si="6"/>
        <v>342.5</v>
      </c>
      <c r="O18" s="13">
        <f t="shared" si="7"/>
        <v>68.5</v>
      </c>
      <c r="P18" s="18">
        <f>ROUND(N18+O18,0)</f>
        <v>411</v>
      </c>
      <c r="Q18" s="18">
        <f>L18+P18</f>
        <v>1233</v>
      </c>
      <c r="R18" s="31"/>
      <c r="S18" s="17">
        <v>796</v>
      </c>
      <c r="T18" s="41">
        <v>398</v>
      </c>
      <c r="U18" s="13">
        <f t="shared" si="10"/>
        <v>1194</v>
      </c>
      <c r="V18" s="48">
        <f t="shared" si="11"/>
        <v>26</v>
      </c>
      <c r="W18" s="48">
        <f t="shared" si="13"/>
        <v>13</v>
      </c>
      <c r="X18" s="48">
        <f t="shared" si="12"/>
        <v>39</v>
      </c>
    </row>
    <row r="19" spans="1:24" ht="31.5" x14ac:dyDescent="0.25">
      <c r="A19" s="15" t="s">
        <v>15</v>
      </c>
      <c r="B19" s="16">
        <v>4.0389999999999997</v>
      </c>
      <c r="C19" s="11">
        <v>0.998</v>
      </c>
      <c r="D19" s="11">
        <f t="shared" si="0"/>
        <v>3.0409999999999999</v>
      </c>
      <c r="E19" s="11"/>
      <c r="F19" s="26">
        <f>ROUNDUP(C19/1.5,0)</f>
        <v>1</v>
      </c>
      <c r="G19" s="12">
        <v>528.79999999999995</v>
      </c>
      <c r="H19" s="12">
        <f t="shared" si="1"/>
        <v>156.30000000000001</v>
      </c>
      <c r="I19" s="12">
        <f t="shared" si="2"/>
        <v>685</v>
      </c>
      <c r="J19" s="13">
        <f t="shared" si="3"/>
        <v>685</v>
      </c>
      <c r="K19" s="13">
        <f t="shared" si="4"/>
        <v>137</v>
      </c>
      <c r="L19" s="18">
        <f t="shared" si="5"/>
        <v>822</v>
      </c>
      <c r="M19" s="17">
        <v>0.5</v>
      </c>
      <c r="N19" s="13">
        <f t="shared" si="6"/>
        <v>342.5</v>
      </c>
      <c r="O19" s="13">
        <f t="shared" si="7"/>
        <v>68.5</v>
      </c>
      <c r="P19" s="18">
        <f>ROUND(N19+O19,0)</f>
        <v>411</v>
      </c>
      <c r="Q19" s="18">
        <f>L19+P19</f>
        <v>1233</v>
      </c>
      <c r="R19" s="31"/>
      <c r="S19" s="17">
        <v>796</v>
      </c>
      <c r="T19" s="41">
        <v>398</v>
      </c>
      <c r="U19" s="13">
        <f t="shared" si="10"/>
        <v>1194</v>
      </c>
      <c r="V19" s="48">
        <f t="shared" si="11"/>
        <v>26</v>
      </c>
      <c r="W19" s="48">
        <f t="shared" si="13"/>
        <v>13</v>
      </c>
      <c r="X19" s="48">
        <f t="shared" si="12"/>
        <v>39</v>
      </c>
    </row>
    <row r="20" spans="1:24" ht="31.5" x14ac:dyDescent="0.25">
      <c r="A20" s="15" t="s">
        <v>14</v>
      </c>
      <c r="B20" s="16">
        <v>4.1189999999999998</v>
      </c>
      <c r="C20" s="11">
        <v>1.1639999999999999</v>
      </c>
      <c r="D20" s="11">
        <f t="shared" si="0"/>
        <v>2.9550000000000001</v>
      </c>
      <c r="E20" s="11"/>
      <c r="F20" s="26">
        <f>ROUNDUP(C20/1.5,0)</f>
        <v>1</v>
      </c>
      <c r="G20" s="12">
        <v>528.79999999999995</v>
      </c>
      <c r="H20" s="12">
        <f t="shared" si="1"/>
        <v>156.30000000000001</v>
      </c>
      <c r="I20" s="12">
        <f t="shared" si="2"/>
        <v>685</v>
      </c>
      <c r="J20" s="13">
        <f t="shared" si="3"/>
        <v>685</v>
      </c>
      <c r="K20" s="13">
        <f t="shared" si="4"/>
        <v>137</v>
      </c>
      <c r="L20" s="18">
        <f t="shared" si="5"/>
        <v>822</v>
      </c>
      <c r="M20" s="17">
        <v>0.5</v>
      </c>
      <c r="N20" s="13">
        <f t="shared" si="6"/>
        <v>342.5</v>
      </c>
      <c r="O20" s="13">
        <f t="shared" si="7"/>
        <v>68.5</v>
      </c>
      <c r="P20" s="18">
        <f>ROUND(N20+O20,0)</f>
        <v>411</v>
      </c>
      <c r="Q20" s="18">
        <f t="shared" si="9"/>
        <v>1233</v>
      </c>
      <c r="R20" s="31"/>
      <c r="S20" s="17">
        <v>796</v>
      </c>
      <c r="T20" s="41">
        <v>398</v>
      </c>
      <c r="U20" s="13">
        <f t="shared" si="10"/>
        <v>1194</v>
      </c>
      <c r="V20" s="48">
        <f t="shared" si="11"/>
        <v>26</v>
      </c>
      <c r="W20" s="48">
        <f t="shared" si="13"/>
        <v>13</v>
      </c>
      <c r="X20" s="48">
        <f t="shared" si="12"/>
        <v>39</v>
      </c>
    </row>
    <row r="21" spans="1:24" ht="31.5" x14ac:dyDescent="0.25">
      <c r="A21" s="15" t="s">
        <v>23</v>
      </c>
      <c r="B21" s="16">
        <v>2.3639999999999999</v>
      </c>
      <c r="C21" s="11">
        <v>0.64400000000000002</v>
      </c>
      <c r="D21" s="11">
        <f t="shared" si="0"/>
        <v>1.72</v>
      </c>
      <c r="E21" s="11"/>
      <c r="F21" s="26">
        <f>ROUNDUP(C21/1.5,0)</f>
        <v>1</v>
      </c>
      <c r="G21" s="12">
        <v>528.79999999999995</v>
      </c>
      <c r="H21" s="12">
        <f t="shared" si="1"/>
        <v>156.30000000000001</v>
      </c>
      <c r="I21" s="12">
        <f t="shared" si="2"/>
        <v>685</v>
      </c>
      <c r="J21" s="13">
        <f t="shared" si="3"/>
        <v>685</v>
      </c>
      <c r="K21" s="13">
        <f t="shared" si="4"/>
        <v>137</v>
      </c>
      <c r="L21" s="18">
        <f t="shared" si="5"/>
        <v>822</v>
      </c>
      <c r="M21" s="17">
        <v>0.5</v>
      </c>
      <c r="N21" s="13">
        <f t="shared" si="6"/>
        <v>342.5</v>
      </c>
      <c r="O21" s="13">
        <f t="shared" si="7"/>
        <v>68.5</v>
      </c>
      <c r="P21" s="18">
        <f>ROUND(N21+O21,0)</f>
        <v>411</v>
      </c>
      <c r="Q21" s="18">
        <f t="shared" si="9"/>
        <v>1233</v>
      </c>
      <c r="R21" s="31"/>
      <c r="S21" s="17">
        <v>796</v>
      </c>
      <c r="T21" s="41">
        <v>398</v>
      </c>
      <c r="U21" s="13">
        <f t="shared" si="10"/>
        <v>1194</v>
      </c>
      <c r="V21" s="48">
        <f t="shared" si="11"/>
        <v>26</v>
      </c>
      <c r="W21" s="48">
        <f t="shared" si="13"/>
        <v>13</v>
      </c>
      <c r="X21" s="48">
        <f t="shared" si="12"/>
        <v>39</v>
      </c>
    </row>
    <row r="22" spans="1:24" ht="31.5" x14ac:dyDescent="0.25">
      <c r="A22" s="19" t="s">
        <v>13</v>
      </c>
      <c r="B22" s="20">
        <v>3.133</v>
      </c>
      <c r="C22" s="11">
        <v>0.9</v>
      </c>
      <c r="D22" s="11">
        <f t="shared" si="0"/>
        <v>2.2330000000000001</v>
      </c>
      <c r="E22" s="11"/>
      <c r="F22" s="26">
        <f>ROUNDUP(C22/2,0)</f>
        <v>1</v>
      </c>
      <c r="G22" s="12">
        <v>528.79999999999995</v>
      </c>
      <c r="H22" s="12">
        <f t="shared" si="1"/>
        <v>156.30000000000001</v>
      </c>
      <c r="I22" s="12">
        <f t="shared" si="2"/>
        <v>685</v>
      </c>
      <c r="J22" s="13">
        <f t="shared" si="3"/>
        <v>685</v>
      </c>
      <c r="K22" s="13">
        <f t="shared" si="4"/>
        <v>137</v>
      </c>
      <c r="L22" s="22">
        <f t="shared" si="5"/>
        <v>822</v>
      </c>
      <c r="M22" s="21">
        <v>0.5</v>
      </c>
      <c r="N22" s="13">
        <f t="shared" si="6"/>
        <v>342.5</v>
      </c>
      <c r="O22" s="13">
        <f t="shared" si="7"/>
        <v>68.5</v>
      </c>
      <c r="P22" s="22">
        <f>ROUND(N22+O22,0)</f>
        <v>411</v>
      </c>
      <c r="Q22" s="22">
        <f t="shared" si="9"/>
        <v>1233</v>
      </c>
      <c r="R22" s="31"/>
      <c r="S22" s="21">
        <v>796</v>
      </c>
      <c r="T22" s="42">
        <v>398</v>
      </c>
      <c r="U22" s="13">
        <f t="shared" si="10"/>
        <v>1194</v>
      </c>
      <c r="V22" s="48">
        <f t="shared" si="11"/>
        <v>26</v>
      </c>
      <c r="W22" s="48">
        <f t="shared" si="13"/>
        <v>13</v>
      </c>
      <c r="X22" s="48">
        <f t="shared" si="12"/>
        <v>39</v>
      </c>
    </row>
    <row r="23" spans="1:24" ht="36" customHeight="1" x14ac:dyDescent="0.25">
      <c r="A23" s="23" t="s">
        <v>27</v>
      </c>
      <c r="B23" s="9">
        <f>SUM(B9:B22)</f>
        <v>321.34399999999999</v>
      </c>
      <c r="C23" s="9">
        <f>SUM(C9:C22)</f>
        <v>64.613</v>
      </c>
      <c r="D23" s="9">
        <f>SUM(D9:D22)</f>
        <v>256.73099999999999</v>
      </c>
      <c r="E23" s="9">
        <f>SUM(E9:E22)</f>
        <v>30.934000000000001</v>
      </c>
      <c r="F23" s="24">
        <f t="shared" ref="F23:Q23" si="14">SUM(F9:F22)</f>
        <v>38</v>
      </c>
      <c r="G23" s="24"/>
      <c r="H23" s="7"/>
      <c r="I23" s="7"/>
      <c r="J23" s="25">
        <f>SUM(J9:J22)</f>
        <v>24567</v>
      </c>
      <c r="K23" s="25">
        <f t="shared" si="14"/>
        <v>4913.3999999999996</v>
      </c>
      <c r="L23" s="25">
        <f t="shared" si="14"/>
        <v>29481</v>
      </c>
      <c r="M23" s="38">
        <f>SUM(M9:M22)</f>
        <v>12</v>
      </c>
      <c r="N23" s="25">
        <f t="shared" si="14"/>
        <v>7817.5</v>
      </c>
      <c r="O23" s="25">
        <f t="shared" si="14"/>
        <v>1563.5</v>
      </c>
      <c r="P23" s="25">
        <f t="shared" si="14"/>
        <v>9383</v>
      </c>
      <c r="Q23" s="25">
        <f t="shared" si="14"/>
        <v>38864</v>
      </c>
      <c r="R23" s="32"/>
      <c r="S23" s="33">
        <f t="shared" ref="S23:X23" si="15">SUM(S9:S22)</f>
        <v>28816</v>
      </c>
      <c r="T23" s="33">
        <f t="shared" si="15"/>
        <v>9544.2000000000007</v>
      </c>
      <c r="U23" s="33">
        <f t="shared" si="15"/>
        <v>38360.199999999997</v>
      </c>
      <c r="V23" s="47">
        <f t="shared" si="15"/>
        <v>665</v>
      </c>
      <c r="W23" s="47">
        <f t="shared" si="15"/>
        <v>-161.19999999999999</v>
      </c>
      <c r="X23" s="47">
        <f t="shared" si="15"/>
        <v>503.8</v>
      </c>
    </row>
    <row r="24" spans="1:24" ht="6" customHeight="1" x14ac:dyDescent="0.2"/>
    <row r="25" spans="1:24" ht="24" customHeight="1" x14ac:dyDescent="0.25">
      <c r="A25" s="46" t="s">
        <v>47</v>
      </c>
    </row>
    <row r="26" spans="1:24" ht="22.5" customHeight="1" x14ac:dyDescent="0.25">
      <c r="A26" s="46" t="s">
        <v>48</v>
      </c>
    </row>
  </sheetData>
  <mergeCells count="25">
    <mergeCell ref="A3:Q3"/>
    <mergeCell ref="A5:A7"/>
    <mergeCell ref="B5:D5"/>
    <mergeCell ref="F5:F7"/>
    <mergeCell ref="G5:G7"/>
    <mergeCell ref="H5:H7"/>
    <mergeCell ref="I5:I7"/>
    <mergeCell ref="J5:J7"/>
    <mergeCell ref="K5:K7"/>
    <mergeCell ref="L5:L7"/>
    <mergeCell ref="B6:B7"/>
    <mergeCell ref="C6:D6"/>
    <mergeCell ref="Q5:Q7"/>
    <mergeCell ref="M5:M7"/>
    <mergeCell ref="N5:N7"/>
    <mergeCell ref="O5:O7"/>
    <mergeCell ref="P5:P7"/>
    <mergeCell ref="S8:U8"/>
    <mergeCell ref="V8:X8"/>
    <mergeCell ref="V5:V7"/>
    <mergeCell ref="W5:W7"/>
    <mergeCell ref="X5:X7"/>
    <mergeCell ref="T5:T7"/>
    <mergeCell ref="U5:U7"/>
    <mergeCell ref="S5:S7"/>
  </mergeCells>
  <phoneticPr fontId="1" type="noConversion"/>
  <pageMargins left="0.19685039370078741" right="0" top="0.39370078740157483" bottom="0.19685039370078741" header="0.51181102362204722" footer="0.51181102362204722"/>
  <pageSetup paperSize="9" scale="55" orientation="landscape" r:id="rId1"/>
  <headerFooter alignWithMargins="0"/>
  <colBreaks count="1" manualBreakCount="1">
    <brk id="17" max="1048575" man="1"/>
  </colBreaks>
  <ignoredErrors>
    <ignoredError sqref="M23 B23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3"/>
  <sheetViews>
    <sheetView topLeftCell="F1" zoomScale="90" zoomScaleNormal="90" workbookViewId="0">
      <selection activeCell="K19" sqref="K19"/>
    </sheetView>
  </sheetViews>
  <sheetFormatPr defaultColWidth="9.140625" defaultRowHeight="12.75" x14ac:dyDescent="0.2"/>
  <cols>
    <col min="1" max="1" width="17.140625" style="64" customWidth="1"/>
    <col min="2" max="6" width="7.5703125" style="64" customWidth="1"/>
    <col min="7" max="7" width="8.28515625" style="65" customWidth="1"/>
    <col min="8" max="9" width="7" style="64" customWidth="1"/>
    <col min="10" max="12" width="6.85546875" style="64" customWidth="1"/>
    <col min="13" max="13" width="10" style="66" customWidth="1"/>
    <col min="14" max="18" width="7" style="66" customWidth="1"/>
    <col min="19" max="20" width="7.7109375" style="66" customWidth="1"/>
    <col min="21" max="21" width="8.5703125" style="66" customWidth="1"/>
    <col min="22" max="22" width="10.42578125" style="66" customWidth="1"/>
    <col min="23" max="23" width="10.85546875" style="66" customWidth="1"/>
    <col min="24" max="25" width="10.7109375" style="66" customWidth="1"/>
    <col min="26" max="26" width="2.140625" style="66" customWidth="1"/>
    <col min="27" max="27" width="11.85546875" style="66" customWidth="1"/>
    <col min="28" max="29" width="9.140625" style="66"/>
    <col min="30" max="30" width="10.28515625" style="66" customWidth="1"/>
    <col min="31" max="16384" width="9.140625" style="66"/>
  </cols>
  <sheetData>
    <row r="1" spans="1:32" x14ac:dyDescent="0.2">
      <c r="Q1" s="402"/>
      <c r="R1" s="402"/>
      <c r="S1" s="67"/>
      <c r="T1" s="67"/>
      <c r="U1" s="67"/>
      <c r="Y1" s="34" t="s">
        <v>61</v>
      </c>
      <c r="Z1" s="34"/>
    </row>
    <row r="2" spans="1:32" x14ac:dyDescent="0.2">
      <c r="Q2" s="67"/>
      <c r="R2" s="67"/>
      <c r="S2" s="67"/>
      <c r="T2" s="67"/>
      <c r="U2" s="67"/>
      <c r="Y2" s="34" t="s">
        <v>39</v>
      </c>
      <c r="Z2" s="34"/>
    </row>
    <row r="3" spans="1:32" x14ac:dyDescent="0.2">
      <c r="Q3" s="67"/>
      <c r="R3" s="67"/>
      <c r="S3" s="67"/>
      <c r="T3" s="67"/>
      <c r="U3" s="67"/>
      <c r="Y3" s="34"/>
      <c r="Z3" s="34"/>
    </row>
    <row r="4" spans="1:32" ht="51" customHeight="1" x14ac:dyDescent="0.2">
      <c r="A4" s="403" t="s">
        <v>62</v>
      </c>
      <c r="B4" s="403"/>
      <c r="C4" s="403"/>
      <c r="D4" s="403"/>
      <c r="E4" s="403"/>
      <c r="F4" s="403"/>
      <c r="G4" s="403"/>
      <c r="H4" s="403"/>
      <c r="I4" s="403"/>
      <c r="J4" s="403"/>
      <c r="K4" s="403"/>
      <c r="L4" s="403"/>
      <c r="M4" s="403"/>
      <c r="N4" s="403"/>
      <c r="O4" s="403"/>
      <c r="P4" s="403"/>
      <c r="Q4" s="403"/>
      <c r="R4" s="403"/>
      <c r="S4" s="403"/>
      <c r="T4" s="403"/>
      <c r="U4" s="403"/>
      <c r="V4" s="403"/>
      <c r="W4" s="403"/>
      <c r="X4" s="403"/>
      <c r="Y4" s="403"/>
      <c r="Z4" s="68"/>
    </row>
    <row r="5" spans="1:32" ht="21" customHeight="1" x14ac:dyDescent="0.25">
      <c r="A5" s="69"/>
      <c r="B5" s="69"/>
      <c r="C5" s="69"/>
      <c r="D5" s="69"/>
      <c r="E5" s="69"/>
      <c r="F5" s="69"/>
      <c r="G5" s="70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</row>
    <row r="6" spans="1:32" s="72" customFormat="1" ht="88.5" customHeight="1" x14ac:dyDescent="0.2">
      <c r="A6" s="404" t="s">
        <v>63</v>
      </c>
      <c r="B6" s="406" t="s">
        <v>64</v>
      </c>
      <c r="C6" s="406"/>
      <c r="D6" s="406"/>
      <c r="E6" s="406"/>
      <c r="F6" s="406"/>
      <c r="G6" s="406"/>
      <c r="H6" s="406" t="s">
        <v>65</v>
      </c>
      <c r="I6" s="406"/>
      <c r="J6" s="406"/>
      <c r="K6" s="406"/>
      <c r="L6" s="406"/>
      <c r="M6" s="406" t="s">
        <v>66</v>
      </c>
      <c r="N6" s="406" t="s">
        <v>67</v>
      </c>
      <c r="O6" s="406"/>
      <c r="P6" s="406"/>
      <c r="Q6" s="406"/>
      <c r="R6" s="406"/>
      <c r="S6" s="407" t="s">
        <v>68</v>
      </c>
      <c r="T6" s="407" t="s">
        <v>69</v>
      </c>
      <c r="U6" s="407" t="s">
        <v>70</v>
      </c>
      <c r="V6" s="414" t="s">
        <v>71</v>
      </c>
      <c r="W6" s="411" t="s">
        <v>72</v>
      </c>
      <c r="X6" s="411" t="s">
        <v>73</v>
      </c>
      <c r="Y6" s="410" t="s">
        <v>74</v>
      </c>
      <c r="Z6" s="71"/>
      <c r="AA6" s="412" t="s">
        <v>75</v>
      </c>
      <c r="AB6" s="414" t="s">
        <v>76</v>
      </c>
      <c r="AC6" s="410" t="s">
        <v>74</v>
      </c>
      <c r="AD6" s="415" t="s">
        <v>77</v>
      </c>
      <c r="AE6" s="417" t="s">
        <v>78</v>
      </c>
      <c r="AF6" s="418" t="s">
        <v>74</v>
      </c>
    </row>
    <row r="7" spans="1:32" s="75" customFormat="1" ht="124.5" customHeight="1" x14ac:dyDescent="0.2">
      <c r="A7" s="405"/>
      <c r="B7" s="73" t="s">
        <v>79</v>
      </c>
      <c r="C7" s="73" t="s">
        <v>80</v>
      </c>
      <c r="D7" s="73" t="s">
        <v>81</v>
      </c>
      <c r="E7" s="73" t="s">
        <v>82</v>
      </c>
      <c r="F7" s="73" t="s">
        <v>83</v>
      </c>
      <c r="G7" s="74" t="s">
        <v>84</v>
      </c>
      <c r="H7" s="73" t="s">
        <v>85</v>
      </c>
      <c r="I7" s="73" t="s">
        <v>86</v>
      </c>
      <c r="J7" s="73" t="s">
        <v>87</v>
      </c>
      <c r="K7" s="73" t="s">
        <v>88</v>
      </c>
      <c r="L7" s="73" t="s">
        <v>89</v>
      </c>
      <c r="M7" s="406"/>
      <c r="N7" s="73" t="s">
        <v>79</v>
      </c>
      <c r="O7" s="73" t="s">
        <v>80</v>
      </c>
      <c r="P7" s="73" t="s">
        <v>81</v>
      </c>
      <c r="Q7" s="73" t="s">
        <v>82</v>
      </c>
      <c r="R7" s="73" t="s">
        <v>83</v>
      </c>
      <c r="S7" s="408"/>
      <c r="T7" s="408"/>
      <c r="U7" s="408"/>
      <c r="V7" s="414"/>
      <c r="W7" s="411"/>
      <c r="X7" s="411"/>
      <c r="Y7" s="410"/>
      <c r="Z7" s="71"/>
      <c r="AA7" s="413"/>
      <c r="AB7" s="414"/>
      <c r="AC7" s="410"/>
      <c r="AD7" s="416"/>
      <c r="AE7" s="417"/>
      <c r="AF7" s="418"/>
    </row>
    <row r="8" spans="1:32" s="81" customFormat="1" ht="13.5" customHeight="1" x14ac:dyDescent="0.2">
      <c r="A8" s="76">
        <v>1</v>
      </c>
      <c r="B8" s="77">
        <v>2</v>
      </c>
      <c r="C8" s="77">
        <v>3</v>
      </c>
      <c r="D8" s="77">
        <v>4</v>
      </c>
      <c r="E8" s="77">
        <v>5</v>
      </c>
      <c r="F8" s="77">
        <v>6</v>
      </c>
      <c r="G8" s="78">
        <v>7</v>
      </c>
      <c r="H8" s="77">
        <v>8</v>
      </c>
      <c r="I8" s="77">
        <v>9</v>
      </c>
      <c r="J8" s="77">
        <v>10</v>
      </c>
      <c r="K8" s="77">
        <v>11</v>
      </c>
      <c r="L8" s="77">
        <v>12</v>
      </c>
      <c r="M8" s="77">
        <v>13</v>
      </c>
      <c r="N8" s="77">
        <v>14</v>
      </c>
      <c r="O8" s="77">
        <v>15</v>
      </c>
      <c r="P8" s="77">
        <v>16</v>
      </c>
      <c r="Q8" s="77">
        <v>17</v>
      </c>
      <c r="R8" s="77">
        <v>18</v>
      </c>
      <c r="S8" s="76">
        <v>19</v>
      </c>
      <c r="T8" s="77">
        <v>20</v>
      </c>
      <c r="U8" s="76">
        <v>21</v>
      </c>
      <c r="V8" s="77">
        <v>22</v>
      </c>
      <c r="W8" s="77">
        <v>23</v>
      </c>
      <c r="X8" s="77">
        <v>24</v>
      </c>
      <c r="Y8" s="77">
        <v>25</v>
      </c>
      <c r="Z8" s="79"/>
      <c r="AA8" s="76">
        <v>7</v>
      </c>
      <c r="AB8" s="77">
        <v>22</v>
      </c>
      <c r="AC8" s="77">
        <v>25</v>
      </c>
      <c r="AD8" s="80">
        <v>7</v>
      </c>
      <c r="AE8" s="80">
        <v>22</v>
      </c>
      <c r="AF8" s="80">
        <v>25</v>
      </c>
    </row>
    <row r="9" spans="1:32" s="75" customFormat="1" ht="51" customHeight="1" x14ac:dyDescent="0.2">
      <c r="A9" s="82"/>
      <c r="B9" s="83"/>
      <c r="C9" s="83"/>
      <c r="D9" s="83"/>
      <c r="E9" s="83"/>
      <c r="F9" s="83"/>
      <c r="G9" s="84" t="s">
        <v>90</v>
      </c>
      <c r="H9" s="83"/>
      <c r="I9" s="83"/>
      <c r="J9" s="83"/>
      <c r="K9" s="83"/>
      <c r="L9" s="83"/>
      <c r="M9" s="85"/>
      <c r="N9" s="419" t="s">
        <v>91</v>
      </c>
      <c r="O9" s="419"/>
      <c r="P9" s="419"/>
      <c r="Q9" s="419"/>
      <c r="R9" s="419"/>
      <c r="S9" s="76" t="s">
        <v>92</v>
      </c>
      <c r="T9" s="77" t="s">
        <v>93</v>
      </c>
      <c r="U9" s="76" t="s">
        <v>94</v>
      </c>
      <c r="V9" s="86"/>
      <c r="W9" s="87" t="s">
        <v>95</v>
      </c>
      <c r="X9" s="88" t="s">
        <v>96</v>
      </c>
      <c r="Y9" s="88" t="s">
        <v>97</v>
      </c>
      <c r="Z9" s="89"/>
      <c r="AA9" s="420" t="s">
        <v>98</v>
      </c>
      <c r="AB9" s="421"/>
      <c r="AC9" s="422"/>
      <c r="AD9" s="423" t="s">
        <v>99</v>
      </c>
      <c r="AE9" s="424"/>
      <c r="AF9" s="425"/>
    </row>
    <row r="10" spans="1:32" s="1" customFormat="1" ht="33" customHeight="1" x14ac:dyDescent="0.2">
      <c r="A10" s="90" t="s">
        <v>0</v>
      </c>
      <c r="B10" s="91">
        <v>2</v>
      </c>
      <c r="C10" s="91">
        <v>13</v>
      </c>
      <c r="D10" s="91">
        <v>47</v>
      </c>
      <c r="E10" s="91">
        <v>57</v>
      </c>
      <c r="F10" s="91">
        <v>125</v>
      </c>
      <c r="G10" s="92">
        <f>B10+C10+D10+E10+F10</f>
        <v>244</v>
      </c>
      <c r="H10" s="93">
        <f>96943+2424+7453+3098+1869+112+3469+2307+1647+1790+2180</f>
        <v>123292</v>
      </c>
      <c r="I10" s="93">
        <f>95665+2392+7354+3057+1844+110+3423+2277+1626+1766+2151</f>
        <v>121665</v>
      </c>
      <c r="J10" s="93">
        <f>103713+2593+7973+3314+1999+120+3711+2468+1762+1915+2332</f>
        <v>131900</v>
      </c>
      <c r="K10" s="93">
        <f>134899+3372+10370+4311+2600+156+4827+3211+2292+2491+3034</f>
        <v>171563</v>
      </c>
      <c r="L10" s="93">
        <f>143689+3592+11046+4591+2770+166+5141+3420+2442+2653+3231</f>
        <v>182741</v>
      </c>
      <c r="M10" s="94">
        <v>1.0760000000000001</v>
      </c>
      <c r="N10" s="95">
        <f>ROUND(H10*B10*$M$10/1000,1)</f>
        <v>265.3</v>
      </c>
      <c r="O10" s="95">
        <f>ROUND(I10*C10*$M$10/1000,1)</f>
        <v>1701.9</v>
      </c>
      <c r="P10" s="95">
        <f>ROUND(J10*D10*$M$10/1000,1)</f>
        <v>6670.4</v>
      </c>
      <c r="Q10" s="95">
        <f>ROUND(K10*E10*$M$10/1000,1)</f>
        <v>10522.3</v>
      </c>
      <c r="R10" s="95">
        <f>ROUND(L10*F10*$M$10/1000,1)</f>
        <v>24578.7</v>
      </c>
      <c r="S10" s="95">
        <f>40.2*16*12*(E10+F10)/1000</f>
        <v>1404.7</v>
      </c>
      <c r="T10" s="95">
        <f>23000*(E10+F10)/1000*$M$10</f>
        <v>4504.1000000000004</v>
      </c>
      <c r="U10" s="95">
        <f>3500*F10*0.1/1000*$M$10</f>
        <v>47.1</v>
      </c>
      <c r="V10" s="92">
        <v>50</v>
      </c>
      <c r="W10" s="95">
        <f>(4750*1.2*2.6)*$C$26*$C$27*$C$28</f>
        <v>19224</v>
      </c>
      <c r="X10" s="96">
        <f>ROUND(W10*V10*12*$M$26/1000,1)</f>
        <v>15017.8</v>
      </c>
      <c r="Y10" s="97">
        <f>ROUND(N10+O10+P10+Q10+R10+X10+S10+T10+U10,0)</f>
        <v>64712</v>
      </c>
      <c r="Z10" s="98"/>
      <c r="AA10" s="99">
        <v>248</v>
      </c>
      <c r="AB10" s="99">
        <v>50</v>
      </c>
      <c r="AC10" s="100">
        <v>56830.3</v>
      </c>
      <c r="AD10" s="101">
        <f>G10-AA10</f>
        <v>-4</v>
      </c>
      <c r="AE10" s="101">
        <f>V10-AB10</f>
        <v>0</v>
      </c>
      <c r="AF10" s="102">
        <f>Y10-AC10</f>
        <v>7881.7</v>
      </c>
    </row>
    <row r="11" spans="1:32" s="1" customFormat="1" ht="25.5" customHeight="1" x14ac:dyDescent="0.2">
      <c r="A11" s="103" t="s">
        <v>1</v>
      </c>
      <c r="B11" s="104">
        <v>3</v>
      </c>
      <c r="C11" s="104">
        <v>6</v>
      </c>
      <c r="D11" s="104">
        <v>31</v>
      </c>
      <c r="E11" s="104">
        <v>46</v>
      </c>
      <c r="F11" s="104">
        <v>95</v>
      </c>
      <c r="G11" s="105">
        <f>B11+C11+D11+E11+F11</f>
        <v>181</v>
      </c>
      <c r="H11" s="106">
        <f t="shared" ref="H11:H23" si="0">96943+2424+7453+3098+1869+112+3469+2307+1647+1790+2180</f>
        <v>123292</v>
      </c>
      <c r="I11" s="106">
        <f t="shared" ref="I11:I23" si="1">95665+2392+7354+3057+1844+110+3423+2277+1626+1766+2151</f>
        <v>121665</v>
      </c>
      <c r="J11" s="106">
        <f t="shared" ref="J11:J23" si="2">103713+2593+7973+3314+1999+120+3711+2468+1762+1915+2332</f>
        <v>131900</v>
      </c>
      <c r="K11" s="106">
        <f t="shared" ref="K11:K23" si="3">134899+3372+10370+4311+2600+156+4827+3211+2292+2491+3034</f>
        <v>171563</v>
      </c>
      <c r="L11" s="106">
        <f t="shared" ref="L11:L23" si="4">143689+3592+11046+4591+2770+166+5141+3420+2442+2653+3231</f>
        <v>182741</v>
      </c>
      <c r="M11" s="107"/>
      <c r="N11" s="108">
        <f t="shared" ref="N11:R23" si="5">ROUND(H11*B11*$M$10/1000,1)</f>
        <v>398</v>
      </c>
      <c r="O11" s="108">
        <f t="shared" si="5"/>
        <v>785.5</v>
      </c>
      <c r="P11" s="108">
        <f t="shared" si="5"/>
        <v>4399.7</v>
      </c>
      <c r="Q11" s="108">
        <f t="shared" si="5"/>
        <v>8491.7000000000007</v>
      </c>
      <c r="R11" s="108">
        <f t="shared" si="5"/>
        <v>18679.8</v>
      </c>
      <c r="S11" s="108">
        <f>40.2*17*12*(E11+F11)/1000</f>
        <v>1156.3</v>
      </c>
      <c r="T11" s="109">
        <f t="shared" ref="T11:T23" si="6">23000*(E11+F11)/1000*$M$10</f>
        <v>3489.5</v>
      </c>
      <c r="U11" s="109">
        <f t="shared" ref="U11:U23" si="7">3500*F11*0.1/1000*$M$10</f>
        <v>35.799999999999997</v>
      </c>
      <c r="V11" s="105">
        <v>35</v>
      </c>
      <c r="W11" s="108">
        <f>(4750*1.2*2.6)*$C$26*$C$27*$C$28</f>
        <v>19224</v>
      </c>
      <c r="X11" s="110">
        <f>ROUND(W11*V11*12*$M$26/1000,1)</f>
        <v>10512.5</v>
      </c>
      <c r="Y11" s="97">
        <f>ROUND(N11+O11+P11+Q11+R11+X11+S11+T11+U11,0)</f>
        <v>47949</v>
      </c>
      <c r="Z11" s="98"/>
      <c r="AA11" s="111">
        <v>190</v>
      </c>
      <c r="AB11" s="111">
        <v>20</v>
      </c>
      <c r="AC11" s="112">
        <v>39775.199999999997</v>
      </c>
      <c r="AD11" s="113">
        <f t="shared" ref="AD11:AD23" si="8">G11-AA11</f>
        <v>-9</v>
      </c>
      <c r="AE11" s="113">
        <f>V11-AB11</f>
        <v>15</v>
      </c>
      <c r="AF11" s="114">
        <f t="shared" ref="AF11:AF23" si="9">Y11-AC11</f>
        <v>8173.8</v>
      </c>
    </row>
    <row r="12" spans="1:32" s="1" customFormat="1" ht="22.5" x14ac:dyDescent="0.2">
      <c r="A12" s="103" t="s">
        <v>2</v>
      </c>
      <c r="B12" s="104">
        <v>0</v>
      </c>
      <c r="C12" s="104">
        <v>1</v>
      </c>
      <c r="D12" s="104">
        <v>11</v>
      </c>
      <c r="E12" s="104">
        <v>14</v>
      </c>
      <c r="F12" s="104">
        <v>32</v>
      </c>
      <c r="G12" s="105">
        <f t="shared" ref="G12:G23" si="10">B12+C12+D12+E12+F12</f>
        <v>58</v>
      </c>
      <c r="H12" s="106">
        <f t="shared" si="0"/>
        <v>123292</v>
      </c>
      <c r="I12" s="106">
        <f t="shared" si="1"/>
        <v>121665</v>
      </c>
      <c r="J12" s="106">
        <f t="shared" si="2"/>
        <v>131900</v>
      </c>
      <c r="K12" s="106">
        <f t="shared" si="3"/>
        <v>171563</v>
      </c>
      <c r="L12" s="106">
        <f t="shared" si="4"/>
        <v>182741</v>
      </c>
      <c r="M12" s="107"/>
      <c r="N12" s="109">
        <f t="shared" si="5"/>
        <v>0</v>
      </c>
      <c r="O12" s="109">
        <f t="shared" si="5"/>
        <v>130.9</v>
      </c>
      <c r="P12" s="109">
        <f t="shared" si="5"/>
        <v>1561.2</v>
      </c>
      <c r="Q12" s="109">
        <f t="shared" si="5"/>
        <v>2584.4</v>
      </c>
      <c r="R12" s="109">
        <f t="shared" si="5"/>
        <v>6292.1</v>
      </c>
      <c r="S12" s="108">
        <f>40.2*17*12*(E12+F12)/1000</f>
        <v>377.2</v>
      </c>
      <c r="T12" s="109">
        <f t="shared" si="6"/>
        <v>1138.4000000000001</v>
      </c>
      <c r="U12" s="109">
        <f t="shared" si="7"/>
        <v>12.1</v>
      </c>
      <c r="V12" s="105">
        <v>21</v>
      </c>
      <c r="W12" s="108">
        <f>(4750*1.2*2.6)*$C$26*$C$27*$C$28</f>
        <v>19224</v>
      </c>
      <c r="X12" s="110">
        <f>ROUND(W12*V12*12*$M$26/1000,1)</f>
        <v>6307.5</v>
      </c>
      <c r="Y12" s="97">
        <f>ROUND(N12+O12+P12+Q12+R12+X12+S12+T12+U12,0)</f>
        <v>18404</v>
      </c>
      <c r="Z12" s="98"/>
      <c r="AA12" s="111">
        <v>53</v>
      </c>
      <c r="AB12" s="111">
        <v>8</v>
      </c>
      <c r="AC12" s="112">
        <v>13042.6</v>
      </c>
      <c r="AD12" s="113">
        <f t="shared" si="8"/>
        <v>5</v>
      </c>
      <c r="AE12" s="113">
        <f t="shared" ref="AE12:AE23" si="11">V12-AB12</f>
        <v>13</v>
      </c>
      <c r="AF12" s="114">
        <f t="shared" si="9"/>
        <v>5361.4</v>
      </c>
    </row>
    <row r="13" spans="1:32" s="1" customFormat="1" ht="22.5" x14ac:dyDescent="0.2">
      <c r="A13" s="103" t="s">
        <v>3</v>
      </c>
      <c r="B13" s="104">
        <v>0</v>
      </c>
      <c r="C13" s="104">
        <v>2</v>
      </c>
      <c r="D13" s="104">
        <v>7</v>
      </c>
      <c r="E13" s="104">
        <v>11</v>
      </c>
      <c r="F13" s="104">
        <v>12</v>
      </c>
      <c r="G13" s="105">
        <f t="shared" si="10"/>
        <v>32</v>
      </c>
      <c r="H13" s="106">
        <f t="shared" si="0"/>
        <v>123292</v>
      </c>
      <c r="I13" s="106">
        <f t="shared" si="1"/>
        <v>121665</v>
      </c>
      <c r="J13" s="106">
        <f t="shared" si="2"/>
        <v>131900</v>
      </c>
      <c r="K13" s="106">
        <f t="shared" si="3"/>
        <v>171563</v>
      </c>
      <c r="L13" s="106">
        <f t="shared" si="4"/>
        <v>182741</v>
      </c>
      <c r="M13" s="107"/>
      <c r="N13" s="109">
        <f t="shared" si="5"/>
        <v>0</v>
      </c>
      <c r="O13" s="109">
        <f t="shared" si="5"/>
        <v>261.8</v>
      </c>
      <c r="P13" s="109">
        <f t="shared" si="5"/>
        <v>993.5</v>
      </c>
      <c r="Q13" s="109">
        <f t="shared" si="5"/>
        <v>2030.6</v>
      </c>
      <c r="R13" s="109">
        <f t="shared" si="5"/>
        <v>2359.6</v>
      </c>
      <c r="S13" s="108"/>
      <c r="T13" s="109">
        <f t="shared" si="6"/>
        <v>569.20000000000005</v>
      </c>
      <c r="U13" s="109">
        <f t="shared" si="7"/>
        <v>4.5</v>
      </c>
      <c r="V13" s="105">
        <v>11</v>
      </c>
      <c r="W13" s="108">
        <f t="shared" ref="W13:W18" si="12">(4750*1.2*2.6)*$C$26*$C$27*$C$28</f>
        <v>19224</v>
      </c>
      <c r="X13" s="110">
        <f t="shared" ref="X13:X22" si="13">ROUND(W13*V13*12*$M$26/1000,1)</f>
        <v>3303.9</v>
      </c>
      <c r="Y13" s="97">
        <f t="shared" ref="Y13:Y23" si="14">ROUND(N13+O13+P13+Q13+R13+X13+S13+T13+U13,0)</f>
        <v>9523</v>
      </c>
      <c r="Z13" s="98"/>
      <c r="AA13" s="111">
        <v>40</v>
      </c>
      <c r="AB13" s="111">
        <v>13</v>
      </c>
      <c r="AC13" s="112">
        <v>7527.5</v>
      </c>
      <c r="AD13" s="113">
        <f t="shared" si="8"/>
        <v>-8</v>
      </c>
      <c r="AE13" s="113">
        <f t="shared" si="11"/>
        <v>-2</v>
      </c>
      <c r="AF13" s="114">
        <f t="shared" si="9"/>
        <v>1995.5</v>
      </c>
    </row>
    <row r="14" spans="1:32" s="1" customFormat="1" ht="22.5" x14ac:dyDescent="0.2">
      <c r="A14" s="103" t="s">
        <v>4</v>
      </c>
      <c r="B14" s="104">
        <v>0</v>
      </c>
      <c r="C14" s="104">
        <v>1</v>
      </c>
      <c r="D14" s="104">
        <v>1</v>
      </c>
      <c r="E14" s="104">
        <v>4</v>
      </c>
      <c r="F14" s="104">
        <v>5</v>
      </c>
      <c r="G14" s="105">
        <f t="shared" si="10"/>
        <v>11</v>
      </c>
      <c r="H14" s="106">
        <f t="shared" si="0"/>
        <v>123292</v>
      </c>
      <c r="I14" s="106">
        <f t="shared" si="1"/>
        <v>121665</v>
      </c>
      <c r="J14" s="106">
        <f t="shared" si="2"/>
        <v>131900</v>
      </c>
      <c r="K14" s="106">
        <f t="shared" si="3"/>
        <v>171563</v>
      </c>
      <c r="L14" s="106">
        <f t="shared" si="4"/>
        <v>182741</v>
      </c>
      <c r="M14" s="107"/>
      <c r="N14" s="109">
        <f t="shared" si="5"/>
        <v>0</v>
      </c>
      <c r="O14" s="109">
        <f t="shared" si="5"/>
        <v>130.9</v>
      </c>
      <c r="P14" s="109">
        <f t="shared" si="5"/>
        <v>141.9</v>
      </c>
      <c r="Q14" s="109">
        <f t="shared" si="5"/>
        <v>738.4</v>
      </c>
      <c r="R14" s="109">
        <f t="shared" si="5"/>
        <v>983.1</v>
      </c>
      <c r="S14" s="108"/>
      <c r="T14" s="109">
        <f t="shared" si="6"/>
        <v>222.7</v>
      </c>
      <c r="U14" s="109">
        <f t="shared" si="7"/>
        <v>1.9</v>
      </c>
      <c r="V14" s="105">
        <v>2</v>
      </c>
      <c r="W14" s="108">
        <f t="shared" si="12"/>
        <v>19224</v>
      </c>
      <c r="X14" s="110">
        <f t="shared" si="13"/>
        <v>600.70000000000005</v>
      </c>
      <c r="Y14" s="97">
        <f t="shared" si="14"/>
        <v>2820</v>
      </c>
      <c r="Z14" s="98"/>
      <c r="AA14" s="111">
        <v>14</v>
      </c>
      <c r="AB14" s="111">
        <v>4</v>
      </c>
      <c r="AC14" s="112">
        <v>3675.9</v>
      </c>
      <c r="AD14" s="113">
        <f t="shared" si="8"/>
        <v>-3</v>
      </c>
      <c r="AE14" s="113">
        <f t="shared" si="11"/>
        <v>-2</v>
      </c>
      <c r="AF14" s="114">
        <f t="shared" si="9"/>
        <v>-855.9</v>
      </c>
    </row>
    <row r="15" spans="1:32" s="1" customFormat="1" ht="22.5" x14ac:dyDescent="0.2">
      <c r="A15" s="103" t="s">
        <v>5</v>
      </c>
      <c r="B15" s="104">
        <v>1</v>
      </c>
      <c r="C15" s="104">
        <v>3</v>
      </c>
      <c r="D15" s="104">
        <v>16</v>
      </c>
      <c r="E15" s="104">
        <v>14</v>
      </c>
      <c r="F15" s="104">
        <v>14</v>
      </c>
      <c r="G15" s="105">
        <f t="shared" si="10"/>
        <v>48</v>
      </c>
      <c r="H15" s="106">
        <f t="shared" si="0"/>
        <v>123292</v>
      </c>
      <c r="I15" s="106">
        <f t="shared" si="1"/>
        <v>121665</v>
      </c>
      <c r="J15" s="106">
        <f t="shared" si="2"/>
        <v>131900</v>
      </c>
      <c r="K15" s="106">
        <f t="shared" si="3"/>
        <v>171563</v>
      </c>
      <c r="L15" s="106">
        <f t="shared" si="4"/>
        <v>182741</v>
      </c>
      <c r="M15" s="107"/>
      <c r="N15" s="109">
        <f t="shared" si="5"/>
        <v>132.69999999999999</v>
      </c>
      <c r="O15" s="109">
        <f t="shared" si="5"/>
        <v>392.7</v>
      </c>
      <c r="P15" s="109">
        <f t="shared" si="5"/>
        <v>2270.8000000000002</v>
      </c>
      <c r="Q15" s="109">
        <f t="shared" si="5"/>
        <v>2584.4</v>
      </c>
      <c r="R15" s="109">
        <f t="shared" si="5"/>
        <v>2752.8</v>
      </c>
      <c r="S15" s="108"/>
      <c r="T15" s="109">
        <f t="shared" si="6"/>
        <v>692.9</v>
      </c>
      <c r="U15" s="109">
        <f t="shared" si="7"/>
        <v>5.3</v>
      </c>
      <c r="V15" s="105">
        <v>10</v>
      </c>
      <c r="W15" s="108">
        <f t="shared" si="12"/>
        <v>19224</v>
      </c>
      <c r="X15" s="110">
        <f t="shared" si="13"/>
        <v>3003.6</v>
      </c>
      <c r="Y15" s="97">
        <f t="shared" si="14"/>
        <v>11835</v>
      </c>
      <c r="Z15" s="98"/>
      <c r="AA15" s="111">
        <v>54</v>
      </c>
      <c r="AB15" s="111">
        <v>15</v>
      </c>
      <c r="AC15" s="112">
        <v>12496.8</v>
      </c>
      <c r="AD15" s="113">
        <f t="shared" si="8"/>
        <v>-6</v>
      </c>
      <c r="AE15" s="113">
        <f t="shared" si="11"/>
        <v>-5</v>
      </c>
      <c r="AF15" s="114">
        <f t="shared" si="9"/>
        <v>-661.8</v>
      </c>
    </row>
    <row r="16" spans="1:32" s="1" customFormat="1" ht="22.5" x14ac:dyDescent="0.2">
      <c r="A16" s="103" t="s">
        <v>6</v>
      </c>
      <c r="B16" s="104">
        <v>0</v>
      </c>
      <c r="C16" s="104">
        <v>1</v>
      </c>
      <c r="D16" s="104">
        <v>4</v>
      </c>
      <c r="E16" s="104">
        <v>7</v>
      </c>
      <c r="F16" s="104">
        <v>15</v>
      </c>
      <c r="G16" s="105">
        <f t="shared" si="10"/>
        <v>27</v>
      </c>
      <c r="H16" s="106">
        <f t="shared" si="0"/>
        <v>123292</v>
      </c>
      <c r="I16" s="106">
        <f t="shared" si="1"/>
        <v>121665</v>
      </c>
      <c r="J16" s="106">
        <f t="shared" si="2"/>
        <v>131900</v>
      </c>
      <c r="K16" s="106">
        <f t="shared" si="3"/>
        <v>171563</v>
      </c>
      <c r="L16" s="106">
        <f t="shared" si="4"/>
        <v>182741</v>
      </c>
      <c r="M16" s="107"/>
      <c r="N16" s="109">
        <f t="shared" si="5"/>
        <v>0</v>
      </c>
      <c r="O16" s="109">
        <f t="shared" si="5"/>
        <v>130.9</v>
      </c>
      <c r="P16" s="109">
        <f t="shared" si="5"/>
        <v>567.70000000000005</v>
      </c>
      <c r="Q16" s="109">
        <f t="shared" si="5"/>
        <v>1292.2</v>
      </c>
      <c r="R16" s="109">
        <f t="shared" si="5"/>
        <v>2949.4</v>
      </c>
      <c r="S16" s="108"/>
      <c r="T16" s="109">
        <f t="shared" si="6"/>
        <v>544.5</v>
      </c>
      <c r="U16" s="109">
        <f t="shared" si="7"/>
        <v>5.6</v>
      </c>
      <c r="V16" s="105">
        <v>5</v>
      </c>
      <c r="W16" s="108">
        <f t="shared" si="12"/>
        <v>19224</v>
      </c>
      <c r="X16" s="110">
        <f t="shared" si="13"/>
        <v>1501.8</v>
      </c>
      <c r="Y16" s="97">
        <f t="shared" si="14"/>
        <v>6992</v>
      </c>
      <c r="Z16" s="98"/>
      <c r="AA16" s="111">
        <v>28</v>
      </c>
      <c r="AB16" s="111">
        <v>4</v>
      </c>
      <c r="AC16" s="112">
        <v>7338.1</v>
      </c>
      <c r="AD16" s="113">
        <f t="shared" si="8"/>
        <v>-1</v>
      </c>
      <c r="AE16" s="113">
        <f t="shared" si="11"/>
        <v>1</v>
      </c>
      <c r="AF16" s="114">
        <f t="shared" si="9"/>
        <v>-346.1</v>
      </c>
    </row>
    <row r="17" spans="1:32" s="1" customFormat="1" ht="22.5" x14ac:dyDescent="0.2">
      <c r="A17" s="103" t="s">
        <v>7</v>
      </c>
      <c r="B17" s="104">
        <v>0</v>
      </c>
      <c r="C17" s="104">
        <v>0</v>
      </c>
      <c r="D17" s="104">
        <v>3</v>
      </c>
      <c r="E17" s="104">
        <v>0</v>
      </c>
      <c r="F17" s="104">
        <v>1</v>
      </c>
      <c r="G17" s="105">
        <f t="shared" si="10"/>
        <v>4</v>
      </c>
      <c r="H17" s="106">
        <f t="shared" si="0"/>
        <v>123292</v>
      </c>
      <c r="I17" s="106">
        <f t="shared" si="1"/>
        <v>121665</v>
      </c>
      <c r="J17" s="106">
        <f t="shared" si="2"/>
        <v>131900</v>
      </c>
      <c r="K17" s="106">
        <f t="shared" si="3"/>
        <v>171563</v>
      </c>
      <c r="L17" s="106">
        <f t="shared" si="4"/>
        <v>182741</v>
      </c>
      <c r="M17" s="107"/>
      <c r="N17" s="109">
        <f t="shared" si="5"/>
        <v>0</v>
      </c>
      <c r="O17" s="109">
        <f t="shared" si="5"/>
        <v>0</v>
      </c>
      <c r="P17" s="109">
        <f t="shared" si="5"/>
        <v>425.8</v>
      </c>
      <c r="Q17" s="109">
        <f t="shared" si="5"/>
        <v>0</v>
      </c>
      <c r="R17" s="109">
        <f t="shared" si="5"/>
        <v>196.6</v>
      </c>
      <c r="S17" s="108"/>
      <c r="T17" s="109">
        <f t="shared" si="6"/>
        <v>24.7</v>
      </c>
      <c r="U17" s="109">
        <f t="shared" si="7"/>
        <v>0.4</v>
      </c>
      <c r="V17" s="105">
        <v>1</v>
      </c>
      <c r="W17" s="108">
        <f>(4750*1.2*3)*$C$26*$C$27*$C$28</f>
        <v>22181.599999999999</v>
      </c>
      <c r="X17" s="110">
        <f t="shared" si="13"/>
        <v>346.6</v>
      </c>
      <c r="Y17" s="97">
        <f t="shared" si="14"/>
        <v>994</v>
      </c>
      <c r="Z17" s="98"/>
      <c r="AA17" s="111">
        <v>4</v>
      </c>
      <c r="AB17" s="111">
        <v>1</v>
      </c>
      <c r="AC17" s="112">
        <v>1003</v>
      </c>
      <c r="AD17" s="113">
        <f t="shared" si="8"/>
        <v>0</v>
      </c>
      <c r="AE17" s="113">
        <f t="shared" si="11"/>
        <v>0</v>
      </c>
      <c r="AF17" s="114">
        <f t="shared" si="9"/>
        <v>-9</v>
      </c>
    </row>
    <row r="18" spans="1:32" s="1" customFormat="1" ht="22.5" x14ac:dyDescent="0.2">
      <c r="A18" s="103" t="s">
        <v>8</v>
      </c>
      <c r="B18" s="104">
        <v>2</v>
      </c>
      <c r="C18" s="104">
        <v>3</v>
      </c>
      <c r="D18" s="104">
        <v>15</v>
      </c>
      <c r="E18" s="104">
        <v>13</v>
      </c>
      <c r="F18" s="104">
        <v>40</v>
      </c>
      <c r="G18" s="105">
        <f t="shared" si="10"/>
        <v>73</v>
      </c>
      <c r="H18" s="106">
        <f t="shared" si="0"/>
        <v>123292</v>
      </c>
      <c r="I18" s="106">
        <f t="shared" si="1"/>
        <v>121665</v>
      </c>
      <c r="J18" s="106">
        <f t="shared" si="2"/>
        <v>131900</v>
      </c>
      <c r="K18" s="106">
        <f t="shared" si="3"/>
        <v>171563</v>
      </c>
      <c r="L18" s="106">
        <f t="shared" si="4"/>
        <v>182741</v>
      </c>
      <c r="M18" s="107"/>
      <c r="N18" s="109">
        <f t="shared" si="5"/>
        <v>265.3</v>
      </c>
      <c r="O18" s="109">
        <f t="shared" si="5"/>
        <v>392.7</v>
      </c>
      <c r="P18" s="109">
        <f t="shared" si="5"/>
        <v>2128.9</v>
      </c>
      <c r="Q18" s="109">
        <f t="shared" si="5"/>
        <v>2399.8000000000002</v>
      </c>
      <c r="R18" s="109">
        <f t="shared" si="5"/>
        <v>7865.2</v>
      </c>
      <c r="S18" s="108">
        <f>40.2*17*12*(E18+F18)/1000</f>
        <v>434.6</v>
      </c>
      <c r="T18" s="109">
        <f t="shared" si="6"/>
        <v>1311.6</v>
      </c>
      <c r="U18" s="109">
        <f t="shared" si="7"/>
        <v>15.1</v>
      </c>
      <c r="V18" s="105">
        <v>15</v>
      </c>
      <c r="W18" s="108">
        <f t="shared" si="12"/>
        <v>19224</v>
      </c>
      <c r="X18" s="110">
        <f t="shared" si="13"/>
        <v>4505.3</v>
      </c>
      <c r="Y18" s="97">
        <f t="shared" si="14"/>
        <v>19319</v>
      </c>
      <c r="Z18" s="98"/>
      <c r="AA18" s="111">
        <v>73</v>
      </c>
      <c r="AB18" s="111">
        <v>15</v>
      </c>
      <c r="AC18" s="112">
        <v>18272.900000000001</v>
      </c>
      <c r="AD18" s="113">
        <f t="shared" si="8"/>
        <v>0</v>
      </c>
      <c r="AE18" s="113">
        <f t="shared" si="11"/>
        <v>0</v>
      </c>
      <c r="AF18" s="114">
        <f t="shared" si="9"/>
        <v>1046.0999999999999</v>
      </c>
    </row>
    <row r="19" spans="1:32" s="1" customFormat="1" ht="22.5" x14ac:dyDescent="0.2">
      <c r="A19" s="115" t="s">
        <v>16</v>
      </c>
      <c r="B19" s="104">
        <v>0</v>
      </c>
      <c r="C19" s="104">
        <v>3</v>
      </c>
      <c r="D19" s="104">
        <v>13</v>
      </c>
      <c r="E19" s="104">
        <v>8</v>
      </c>
      <c r="F19" s="104">
        <v>32</v>
      </c>
      <c r="G19" s="105">
        <f>B19+C19+D19+E19+F19</f>
        <v>56</v>
      </c>
      <c r="H19" s="106">
        <f t="shared" si="0"/>
        <v>123292</v>
      </c>
      <c r="I19" s="106">
        <f t="shared" si="1"/>
        <v>121665</v>
      </c>
      <c r="J19" s="106">
        <f t="shared" si="2"/>
        <v>131900</v>
      </c>
      <c r="K19" s="106">
        <f t="shared" si="3"/>
        <v>171563</v>
      </c>
      <c r="L19" s="106">
        <f t="shared" si="4"/>
        <v>182741</v>
      </c>
      <c r="M19" s="107"/>
      <c r="N19" s="109">
        <f t="shared" si="5"/>
        <v>0</v>
      </c>
      <c r="O19" s="109">
        <f t="shared" si="5"/>
        <v>392.7</v>
      </c>
      <c r="P19" s="109">
        <f t="shared" si="5"/>
        <v>1845</v>
      </c>
      <c r="Q19" s="109">
        <f t="shared" si="5"/>
        <v>1476.8</v>
      </c>
      <c r="R19" s="109">
        <f t="shared" si="5"/>
        <v>6292.1</v>
      </c>
      <c r="S19" s="108"/>
      <c r="T19" s="109">
        <f t="shared" si="6"/>
        <v>989.9</v>
      </c>
      <c r="U19" s="109">
        <f t="shared" si="7"/>
        <v>12.1</v>
      </c>
      <c r="V19" s="105">
        <v>2</v>
      </c>
      <c r="W19" s="108">
        <f>(4750*1.2*2.8)*$C$26*$C$27*$C$28</f>
        <v>20702.8</v>
      </c>
      <c r="X19" s="110">
        <f t="shared" si="13"/>
        <v>646.9</v>
      </c>
      <c r="Y19" s="97">
        <f>ROUND(N19+O19+P19+Q19+R19+X19+S19+T19+U19,0)</f>
        <v>11656</v>
      </c>
      <c r="Z19" s="98"/>
      <c r="AA19" s="111">
        <v>57</v>
      </c>
      <c r="AB19" s="111">
        <v>2</v>
      </c>
      <c r="AC19" s="112">
        <v>12632.5</v>
      </c>
      <c r="AD19" s="113">
        <f t="shared" si="8"/>
        <v>-1</v>
      </c>
      <c r="AE19" s="113">
        <f>V19-AB19</f>
        <v>0</v>
      </c>
      <c r="AF19" s="114">
        <f>Y19-AC19</f>
        <v>-976.5</v>
      </c>
    </row>
    <row r="20" spans="1:32" s="1" customFormat="1" ht="22.5" x14ac:dyDescent="0.2">
      <c r="A20" s="115" t="s">
        <v>15</v>
      </c>
      <c r="B20" s="104">
        <v>0</v>
      </c>
      <c r="C20" s="104">
        <v>1</v>
      </c>
      <c r="D20" s="104">
        <v>9</v>
      </c>
      <c r="E20" s="104">
        <v>19</v>
      </c>
      <c r="F20" s="104">
        <v>17</v>
      </c>
      <c r="G20" s="105">
        <f>B20+C20+D20+E20+F20</f>
        <v>46</v>
      </c>
      <c r="H20" s="106">
        <f t="shared" si="0"/>
        <v>123292</v>
      </c>
      <c r="I20" s="106">
        <f t="shared" si="1"/>
        <v>121665</v>
      </c>
      <c r="J20" s="106">
        <f t="shared" si="2"/>
        <v>131900</v>
      </c>
      <c r="K20" s="106">
        <f t="shared" si="3"/>
        <v>171563</v>
      </c>
      <c r="L20" s="106">
        <f t="shared" si="4"/>
        <v>182741</v>
      </c>
      <c r="M20" s="107"/>
      <c r="N20" s="109">
        <f t="shared" si="5"/>
        <v>0</v>
      </c>
      <c r="O20" s="109">
        <f t="shared" si="5"/>
        <v>130.9</v>
      </c>
      <c r="P20" s="109">
        <f t="shared" si="5"/>
        <v>1277.3</v>
      </c>
      <c r="Q20" s="109">
        <f t="shared" si="5"/>
        <v>3507.4</v>
      </c>
      <c r="R20" s="109">
        <f t="shared" si="5"/>
        <v>3342.7</v>
      </c>
      <c r="S20" s="108"/>
      <c r="T20" s="109">
        <f t="shared" si="6"/>
        <v>890.9</v>
      </c>
      <c r="U20" s="109">
        <f t="shared" si="7"/>
        <v>6.4</v>
      </c>
      <c r="V20" s="105">
        <v>7</v>
      </c>
      <c r="W20" s="108">
        <f>(4750*1.2*2.8)*$C$26*$C$27*$C$28</f>
        <v>20702.8</v>
      </c>
      <c r="X20" s="110">
        <f t="shared" si="13"/>
        <v>2264.1999999999998</v>
      </c>
      <c r="Y20" s="97">
        <f>ROUND(N20+O20+P20+Q20+R20+X20+S20+T20+U20,0)</f>
        <v>11420</v>
      </c>
      <c r="Z20" s="98"/>
      <c r="AA20" s="111">
        <v>40</v>
      </c>
      <c r="AB20" s="111">
        <v>7</v>
      </c>
      <c r="AC20" s="112">
        <v>9158</v>
      </c>
      <c r="AD20" s="113">
        <f t="shared" si="8"/>
        <v>6</v>
      </c>
      <c r="AE20" s="113">
        <f>V20-AB20</f>
        <v>0</v>
      </c>
      <c r="AF20" s="114">
        <f>Y20-AC20</f>
        <v>2262</v>
      </c>
    </row>
    <row r="21" spans="1:32" s="1" customFormat="1" ht="22.5" x14ac:dyDescent="0.2">
      <c r="A21" s="115" t="s">
        <v>14</v>
      </c>
      <c r="B21" s="104">
        <v>0</v>
      </c>
      <c r="C21" s="104">
        <v>4</v>
      </c>
      <c r="D21" s="104">
        <v>17</v>
      </c>
      <c r="E21" s="104">
        <v>20</v>
      </c>
      <c r="F21" s="104">
        <v>32</v>
      </c>
      <c r="G21" s="105">
        <f>B21+C21+D21+E21+F21</f>
        <v>73</v>
      </c>
      <c r="H21" s="106">
        <f t="shared" si="0"/>
        <v>123292</v>
      </c>
      <c r="I21" s="106">
        <f t="shared" si="1"/>
        <v>121665</v>
      </c>
      <c r="J21" s="106">
        <f t="shared" si="2"/>
        <v>131900</v>
      </c>
      <c r="K21" s="106">
        <f t="shared" si="3"/>
        <v>171563</v>
      </c>
      <c r="L21" s="106">
        <f t="shared" si="4"/>
        <v>182741</v>
      </c>
      <c r="M21" s="107"/>
      <c r="N21" s="109">
        <f t="shared" si="5"/>
        <v>0</v>
      </c>
      <c r="O21" s="109">
        <f t="shared" si="5"/>
        <v>523.6</v>
      </c>
      <c r="P21" s="109">
        <f t="shared" si="5"/>
        <v>2412.6999999999998</v>
      </c>
      <c r="Q21" s="109">
        <f t="shared" si="5"/>
        <v>3692</v>
      </c>
      <c r="R21" s="109">
        <f t="shared" si="5"/>
        <v>6292.1</v>
      </c>
      <c r="S21" s="108"/>
      <c r="T21" s="109">
        <f t="shared" si="6"/>
        <v>1286.9000000000001</v>
      </c>
      <c r="U21" s="109">
        <f t="shared" si="7"/>
        <v>12.1</v>
      </c>
      <c r="V21" s="105">
        <v>1</v>
      </c>
      <c r="W21" s="108">
        <f>(4750*1.2*2.8)*$C$26*$C$27*$C$28</f>
        <v>20702.8</v>
      </c>
      <c r="X21" s="110">
        <f t="shared" si="13"/>
        <v>323.5</v>
      </c>
      <c r="Y21" s="97">
        <f>ROUND(N21+O21+P21+Q21+R21+X21+S21+T21+U21,0)</f>
        <v>14543</v>
      </c>
      <c r="Z21" s="98"/>
      <c r="AA21" s="111">
        <v>70</v>
      </c>
      <c r="AB21" s="111">
        <v>1</v>
      </c>
      <c r="AC21" s="112">
        <v>15521.7</v>
      </c>
      <c r="AD21" s="113">
        <f t="shared" si="8"/>
        <v>3</v>
      </c>
      <c r="AE21" s="113">
        <f>V21-AB21</f>
        <v>0</v>
      </c>
      <c r="AF21" s="114">
        <f>Y21-AC21</f>
        <v>-978.7</v>
      </c>
    </row>
    <row r="22" spans="1:32" s="1" customFormat="1" ht="22.5" x14ac:dyDescent="0.2">
      <c r="A22" s="115" t="s">
        <v>23</v>
      </c>
      <c r="B22" s="104">
        <v>1</v>
      </c>
      <c r="C22" s="104">
        <v>0</v>
      </c>
      <c r="D22" s="104">
        <v>4</v>
      </c>
      <c r="E22" s="104">
        <v>7</v>
      </c>
      <c r="F22" s="104">
        <v>11</v>
      </c>
      <c r="G22" s="105">
        <f>B22+C22+D22+E22+F22</f>
        <v>23</v>
      </c>
      <c r="H22" s="106">
        <f t="shared" si="0"/>
        <v>123292</v>
      </c>
      <c r="I22" s="106">
        <f t="shared" si="1"/>
        <v>121665</v>
      </c>
      <c r="J22" s="106">
        <f t="shared" si="2"/>
        <v>131900</v>
      </c>
      <c r="K22" s="106">
        <f t="shared" si="3"/>
        <v>171563</v>
      </c>
      <c r="L22" s="106">
        <f t="shared" si="4"/>
        <v>182741</v>
      </c>
      <c r="M22" s="107"/>
      <c r="N22" s="109">
        <f t="shared" si="5"/>
        <v>132.69999999999999</v>
      </c>
      <c r="O22" s="109">
        <f t="shared" si="5"/>
        <v>0</v>
      </c>
      <c r="P22" s="109">
        <f t="shared" si="5"/>
        <v>567.70000000000005</v>
      </c>
      <c r="Q22" s="109">
        <f t="shared" si="5"/>
        <v>1292.2</v>
      </c>
      <c r="R22" s="109">
        <f t="shared" si="5"/>
        <v>2162.9</v>
      </c>
      <c r="S22" s="108"/>
      <c r="T22" s="109">
        <f t="shared" si="6"/>
        <v>445.5</v>
      </c>
      <c r="U22" s="109">
        <f t="shared" si="7"/>
        <v>4.0999999999999996</v>
      </c>
      <c r="V22" s="105">
        <v>7</v>
      </c>
      <c r="W22" s="108">
        <f>(4750*1.2*2.8)*$C$26*$C$27*$C$28</f>
        <v>20702.8</v>
      </c>
      <c r="X22" s="110">
        <f t="shared" si="13"/>
        <v>2264.1999999999998</v>
      </c>
      <c r="Y22" s="97">
        <f>ROUND(N22+O22+P22+Q22+R22+X22+S22+T22+U22,0)</f>
        <v>6869</v>
      </c>
      <c r="Z22" s="98"/>
      <c r="AA22" s="111">
        <v>25</v>
      </c>
      <c r="AB22" s="111">
        <v>7</v>
      </c>
      <c r="AC22" s="112">
        <v>7115</v>
      </c>
      <c r="AD22" s="113">
        <f t="shared" si="8"/>
        <v>-2</v>
      </c>
      <c r="AE22" s="113">
        <f>V22-AB22</f>
        <v>0</v>
      </c>
      <c r="AF22" s="114">
        <f>Y22-AC22</f>
        <v>-246</v>
      </c>
    </row>
    <row r="23" spans="1:32" s="1" customFormat="1" ht="22.5" x14ac:dyDescent="0.2">
      <c r="A23" s="116" t="s">
        <v>100</v>
      </c>
      <c r="B23" s="117">
        <v>1</v>
      </c>
      <c r="C23" s="117">
        <v>0</v>
      </c>
      <c r="D23" s="117">
        <v>7</v>
      </c>
      <c r="E23" s="117">
        <v>7</v>
      </c>
      <c r="F23" s="117">
        <v>13</v>
      </c>
      <c r="G23" s="118">
        <f t="shared" si="10"/>
        <v>28</v>
      </c>
      <c r="H23" s="119">
        <f t="shared" si="0"/>
        <v>123292</v>
      </c>
      <c r="I23" s="119">
        <f t="shared" si="1"/>
        <v>121665</v>
      </c>
      <c r="J23" s="119">
        <f t="shared" si="2"/>
        <v>131900</v>
      </c>
      <c r="K23" s="119">
        <f t="shared" si="3"/>
        <v>171563</v>
      </c>
      <c r="L23" s="119">
        <f t="shared" si="4"/>
        <v>182741</v>
      </c>
      <c r="M23" s="120"/>
      <c r="N23" s="121">
        <f t="shared" si="5"/>
        <v>132.69999999999999</v>
      </c>
      <c r="O23" s="121">
        <f t="shared" si="5"/>
        <v>0</v>
      </c>
      <c r="P23" s="121">
        <f t="shared" si="5"/>
        <v>993.5</v>
      </c>
      <c r="Q23" s="121">
        <f t="shared" si="5"/>
        <v>1292.2</v>
      </c>
      <c r="R23" s="121">
        <f t="shared" si="5"/>
        <v>2556.1999999999998</v>
      </c>
      <c r="S23" s="121"/>
      <c r="T23" s="122">
        <f t="shared" si="6"/>
        <v>495</v>
      </c>
      <c r="U23" s="122">
        <f t="shared" si="7"/>
        <v>4.9000000000000004</v>
      </c>
      <c r="V23" s="118">
        <v>10</v>
      </c>
      <c r="W23" s="122">
        <f>(4750*1.2*2.8)*$C$26*$C$27*$C$28</f>
        <v>20702.8</v>
      </c>
      <c r="X23" s="123">
        <f>ROUND(W23*V23*12*$M$26/1000,1)</f>
        <v>3234.6</v>
      </c>
      <c r="Y23" s="124">
        <f t="shared" si="14"/>
        <v>8709</v>
      </c>
      <c r="Z23" s="98"/>
      <c r="AA23" s="125">
        <v>32</v>
      </c>
      <c r="AB23" s="125">
        <v>2</v>
      </c>
      <c r="AC23" s="126">
        <v>5908.2</v>
      </c>
      <c r="AD23" s="127">
        <f t="shared" si="8"/>
        <v>-4</v>
      </c>
      <c r="AE23" s="127">
        <f t="shared" si="11"/>
        <v>8</v>
      </c>
      <c r="AF23" s="128">
        <f t="shared" si="9"/>
        <v>2800.8</v>
      </c>
    </row>
    <row r="24" spans="1:32" s="1" customFormat="1" ht="27" customHeight="1" x14ac:dyDescent="0.2">
      <c r="A24" s="129" t="s">
        <v>27</v>
      </c>
      <c r="B24" s="130">
        <f t="shared" ref="B24:G24" si="15">SUM(B10:B23)</f>
        <v>10</v>
      </c>
      <c r="C24" s="130">
        <f t="shared" si="15"/>
        <v>38</v>
      </c>
      <c r="D24" s="130">
        <f t="shared" si="15"/>
        <v>185</v>
      </c>
      <c r="E24" s="130">
        <f t="shared" si="15"/>
        <v>227</v>
      </c>
      <c r="F24" s="130">
        <f t="shared" si="15"/>
        <v>444</v>
      </c>
      <c r="G24" s="130">
        <f t="shared" si="15"/>
        <v>904</v>
      </c>
      <c r="H24" s="131"/>
      <c r="I24" s="131"/>
      <c r="J24" s="131"/>
      <c r="K24" s="131"/>
      <c r="L24" s="131"/>
      <c r="M24" s="132"/>
      <c r="N24" s="133">
        <f t="shared" ref="N24:V24" si="16">SUM(N10:N23)</f>
        <v>1326.7</v>
      </c>
      <c r="O24" s="133">
        <f t="shared" si="16"/>
        <v>4974.5</v>
      </c>
      <c r="P24" s="133">
        <f t="shared" si="16"/>
        <v>26256.1</v>
      </c>
      <c r="Q24" s="133">
        <f t="shared" si="16"/>
        <v>41904.400000000001</v>
      </c>
      <c r="R24" s="133">
        <f t="shared" si="16"/>
        <v>87303.3</v>
      </c>
      <c r="S24" s="134">
        <f t="shared" si="16"/>
        <v>3372.8</v>
      </c>
      <c r="T24" s="134">
        <f t="shared" si="16"/>
        <v>16605.8</v>
      </c>
      <c r="U24" s="134">
        <f t="shared" si="16"/>
        <v>167.4</v>
      </c>
      <c r="V24" s="130">
        <f t="shared" si="16"/>
        <v>177</v>
      </c>
      <c r="W24" s="135"/>
      <c r="X24" s="136">
        <f>SUM(X10:X23)</f>
        <v>53833.1</v>
      </c>
      <c r="Y24" s="136">
        <f>SUM(Y10:Y23)</f>
        <v>235745</v>
      </c>
      <c r="Z24" s="137"/>
      <c r="AA24" s="138">
        <f t="shared" ref="AA24:AF24" si="17">SUM(AA10:AA23)</f>
        <v>928</v>
      </c>
      <c r="AB24" s="138">
        <f t="shared" si="17"/>
        <v>149</v>
      </c>
      <c r="AC24" s="138">
        <f t="shared" si="17"/>
        <v>210297.7</v>
      </c>
      <c r="AD24" s="139">
        <f t="shared" si="17"/>
        <v>-24</v>
      </c>
      <c r="AE24" s="139">
        <f t="shared" si="17"/>
        <v>28</v>
      </c>
      <c r="AF24" s="140">
        <f t="shared" si="17"/>
        <v>25447.3</v>
      </c>
    </row>
    <row r="25" spans="1:32" ht="19.5" customHeight="1" x14ac:dyDescent="0.2"/>
    <row r="26" spans="1:32" ht="13.5" customHeight="1" x14ac:dyDescent="0.2">
      <c r="A26" s="141" t="s">
        <v>101</v>
      </c>
      <c r="B26" s="142" t="s">
        <v>102</v>
      </c>
      <c r="C26" s="143">
        <f>(1+11*1.2)/12</f>
        <v>1.18333</v>
      </c>
      <c r="E26" s="409" t="s">
        <v>103</v>
      </c>
      <c r="F26" s="409"/>
      <c r="G26" s="409"/>
      <c r="H26" s="409"/>
      <c r="I26" s="409"/>
      <c r="J26" s="409"/>
      <c r="K26" s="409"/>
      <c r="L26" s="409"/>
      <c r="M26" s="144">
        <v>1.302</v>
      </c>
      <c r="N26" s="64"/>
      <c r="O26" s="64"/>
      <c r="P26" s="64"/>
      <c r="Q26" s="64"/>
      <c r="R26" s="64"/>
      <c r="S26" s="145"/>
      <c r="T26" s="145"/>
      <c r="U26" s="145"/>
      <c r="V26" s="145"/>
    </row>
    <row r="27" spans="1:32" x14ac:dyDescent="0.2">
      <c r="B27" s="146" t="s">
        <v>104</v>
      </c>
      <c r="C27" s="143">
        <f>(4+8*1.08)/12</f>
        <v>1.0533300000000001</v>
      </c>
      <c r="D27" s="147"/>
      <c r="E27" s="147"/>
      <c r="F27" s="147"/>
      <c r="G27" s="148"/>
      <c r="H27" s="145"/>
      <c r="I27" s="145"/>
      <c r="J27" s="145"/>
      <c r="K27" s="145"/>
      <c r="L27" s="145"/>
      <c r="M27" s="145"/>
      <c r="N27" s="145"/>
      <c r="O27" s="145"/>
      <c r="P27" s="145"/>
      <c r="Q27" s="145"/>
      <c r="R27" s="145"/>
      <c r="S27" s="145"/>
      <c r="T27" s="145"/>
      <c r="U27" s="145"/>
      <c r="V27" s="145"/>
    </row>
    <row r="28" spans="1:32" x14ac:dyDescent="0.2">
      <c r="B28" s="142" t="s">
        <v>105</v>
      </c>
      <c r="C28" s="149">
        <f>(9*1.08+3*1.08*1.06)/(4+8*1.08)</f>
        <v>1.0407</v>
      </c>
      <c r="F28" s="150"/>
      <c r="G28" s="151"/>
      <c r="H28" s="145"/>
      <c r="I28" s="145"/>
      <c r="J28" s="145"/>
      <c r="K28" s="145"/>
      <c r="L28" s="145"/>
      <c r="M28" s="145"/>
      <c r="N28" s="145"/>
      <c r="O28" s="145"/>
      <c r="P28" s="145"/>
      <c r="Q28" s="145"/>
      <c r="R28" s="145"/>
      <c r="S28" s="145"/>
      <c r="T28" s="145"/>
      <c r="U28" s="145"/>
      <c r="V28" s="145"/>
    </row>
    <row r="29" spans="1:32" x14ac:dyDescent="0.2">
      <c r="Y29" s="152"/>
    </row>
    <row r="30" spans="1:32" x14ac:dyDescent="0.2">
      <c r="C30" s="143"/>
      <c r="Y30" s="66">
        <v>236993</v>
      </c>
    </row>
    <row r="31" spans="1:32" x14ac:dyDescent="0.2">
      <c r="X31" s="66" t="s">
        <v>106</v>
      </c>
      <c r="Y31" s="152">
        <f>Y24-Y30</f>
        <v>-1248</v>
      </c>
    </row>
    <row r="32" spans="1:32" x14ac:dyDescent="0.2">
      <c r="Y32" s="66">
        <v>237349</v>
      </c>
    </row>
    <row r="33" spans="24:25" x14ac:dyDescent="0.2">
      <c r="X33" s="66" t="s">
        <v>107</v>
      </c>
      <c r="Y33" s="152">
        <f>Y24-Y32</f>
        <v>-1604</v>
      </c>
    </row>
  </sheetData>
  <mergeCells count="24">
    <mergeCell ref="AD6:AD7"/>
    <mergeCell ref="AE6:AE7"/>
    <mergeCell ref="AF6:AF7"/>
    <mergeCell ref="N9:R9"/>
    <mergeCell ref="AA9:AC9"/>
    <mergeCell ref="AD9:AF9"/>
    <mergeCell ref="V6:V7"/>
    <mergeCell ref="W6:W7"/>
    <mergeCell ref="N6:R6"/>
    <mergeCell ref="S6:S7"/>
    <mergeCell ref="E26:L26"/>
    <mergeCell ref="AC6:AC7"/>
    <mergeCell ref="X6:X7"/>
    <mergeCell ref="Y6:Y7"/>
    <mergeCell ref="AA6:AA7"/>
    <mergeCell ref="AB6:AB7"/>
    <mergeCell ref="Q1:R1"/>
    <mergeCell ref="A4:Y4"/>
    <mergeCell ref="A6:A7"/>
    <mergeCell ref="B6:G6"/>
    <mergeCell ref="H6:L6"/>
    <mergeCell ref="M6:M7"/>
    <mergeCell ref="T6:T7"/>
    <mergeCell ref="U6:U7"/>
  </mergeCells>
  <pageMargins left="0.19685039370078741" right="0" top="0.39370078740157483" bottom="0.19685039370078741" header="0.51181102362204722" footer="0.51181102362204722"/>
  <pageSetup paperSize="9" scale="70" orientation="landscape" r:id="rId1"/>
  <headerFooter alignWithMargins="0"/>
  <colBreaks count="1" manualBreakCount="1">
    <brk id="25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8"/>
  <sheetViews>
    <sheetView topLeftCell="A16" zoomScale="70" zoomScaleNormal="70" zoomScaleSheetLayoutView="80" workbookViewId="0">
      <selection activeCell="F20" sqref="F20"/>
    </sheetView>
  </sheetViews>
  <sheetFormatPr defaultColWidth="9.140625" defaultRowHeight="12.75" x14ac:dyDescent="0.2"/>
  <cols>
    <col min="1" max="1" width="28.85546875" style="1" customWidth="1"/>
    <col min="2" max="4" width="9.7109375" style="1" customWidth="1"/>
    <col min="5" max="5" width="9.7109375" style="1" hidden="1" customWidth="1"/>
    <col min="6" max="6" width="42" style="1" customWidth="1"/>
    <col min="7" max="7" width="20.28515625" style="1" customWidth="1"/>
    <col min="8" max="8" width="12.7109375" style="1" customWidth="1"/>
    <col min="9" max="9" width="14.140625" style="1" customWidth="1"/>
    <col min="10" max="10" width="13.7109375" style="1" customWidth="1"/>
    <col min="11" max="11" width="13" style="1" customWidth="1"/>
    <col min="12" max="12" width="10.5703125" style="2" customWidth="1"/>
    <col min="13" max="13" width="27.7109375" style="1" customWidth="1"/>
    <col min="14" max="14" width="14.7109375" style="1" customWidth="1"/>
    <col min="15" max="15" width="15.28515625" style="1" customWidth="1"/>
    <col min="16" max="16" width="12.85546875" style="2" customWidth="1"/>
    <col min="17" max="17" width="13" style="5" customWidth="1"/>
    <col min="18" max="18" width="2.7109375" style="5" customWidth="1"/>
    <col min="19" max="19" width="10.140625" style="1" customWidth="1"/>
    <col min="20" max="20" width="10.7109375" style="1" customWidth="1"/>
    <col min="21" max="21" width="10.28515625" style="1" customWidth="1"/>
    <col min="22" max="16384" width="9.140625" style="1"/>
  </cols>
  <sheetData>
    <row r="1" spans="1:24" ht="15.75" customHeight="1" x14ac:dyDescent="0.2">
      <c r="A1" s="49"/>
      <c r="B1" s="49"/>
      <c r="C1" s="49"/>
      <c r="D1" s="49"/>
      <c r="E1" s="49"/>
      <c r="F1" s="49"/>
      <c r="G1" s="49"/>
      <c r="H1" s="49"/>
      <c r="I1" s="49"/>
      <c r="J1" s="49"/>
      <c r="K1" s="49"/>
      <c r="L1" s="50"/>
      <c r="M1" s="49"/>
      <c r="N1" s="49"/>
      <c r="O1" s="49"/>
      <c r="P1" s="50"/>
      <c r="Q1" s="34" t="s">
        <v>57</v>
      </c>
    </row>
    <row r="2" spans="1:24" ht="15.75" customHeight="1" x14ac:dyDescent="0.2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  <c r="L2" s="50"/>
      <c r="M2" s="49"/>
      <c r="N2" s="49"/>
      <c r="O2" s="49"/>
      <c r="P2" s="50"/>
      <c r="Q2" s="34" t="s">
        <v>53</v>
      </c>
    </row>
    <row r="3" spans="1:24" ht="59.25" customHeight="1" x14ac:dyDescent="0.3">
      <c r="A3" s="392" t="s">
        <v>36</v>
      </c>
      <c r="B3" s="392"/>
      <c r="C3" s="392"/>
      <c r="D3" s="392"/>
      <c r="E3" s="392"/>
      <c r="F3" s="392"/>
      <c r="G3" s="392"/>
      <c r="H3" s="392"/>
      <c r="I3" s="392"/>
      <c r="J3" s="392"/>
      <c r="K3" s="392"/>
      <c r="L3" s="392"/>
      <c r="M3" s="392"/>
      <c r="N3" s="392"/>
      <c r="O3" s="392"/>
      <c r="P3" s="392"/>
      <c r="Q3" s="392"/>
    </row>
    <row r="4" spans="1:24" ht="49.5" customHeight="1" x14ac:dyDescent="0.2">
      <c r="A4" s="39" t="s">
        <v>44</v>
      </c>
      <c r="B4" s="43">
        <f>(9*1.06+3*1.06*1.055)/(9+3*1.06)</f>
        <v>1.0587</v>
      </c>
      <c r="C4" s="49"/>
      <c r="D4" s="49"/>
      <c r="E4" s="49"/>
      <c r="F4" s="49"/>
      <c r="G4" s="49"/>
      <c r="H4" s="49"/>
      <c r="I4" s="49"/>
      <c r="J4" s="49"/>
      <c r="K4" s="49"/>
      <c r="L4" s="50"/>
      <c r="M4" s="49"/>
      <c r="N4" s="49"/>
      <c r="O4" s="49"/>
      <c r="P4" s="50"/>
      <c r="Q4" s="35" t="s">
        <v>37</v>
      </c>
    </row>
    <row r="5" spans="1:24" s="27" customFormat="1" ht="76.5" customHeight="1" x14ac:dyDescent="0.2">
      <c r="A5" s="391" t="s">
        <v>38</v>
      </c>
      <c r="B5" s="393" t="s">
        <v>54</v>
      </c>
      <c r="C5" s="394"/>
      <c r="D5" s="395"/>
      <c r="E5" s="51"/>
      <c r="F5" s="396" t="s">
        <v>43</v>
      </c>
      <c r="G5" s="397" t="s">
        <v>46</v>
      </c>
      <c r="H5" s="396" t="s">
        <v>45</v>
      </c>
      <c r="I5" s="397" t="s">
        <v>28</v>
      </c>
      <c r="J5" s="391" t="s">
        <v>19</v>
      </c>
      <c r="K5" s="391" t="s">
        <v>24</v>
      </c>
      <c r="L5" s="383" t="s">
        <v>25</v>
      </c>
      <c r="M5" s="391" t="s">
        <v>30</v>
      </c>
      <c r="N5" s="391" t="s">
        <v>20</v>
      </c>
      <c r="O5" s="391" t="s">
        <v>35</v>
      </c>
      <c r="P5" s="383" t="s">
        <v>22</v>
      </c>
      <c r="Q5" s="383" t="s">
        <v>9</v>
      </c>
      <c r="R5" s="29"/>
      <c r="S5" s="391" t="s">
        <v>25</v>
      </c>
      <c r="T5" s="391" t="s">
        <v>22</v>
      </c>
      <c r="U5" s="391" t="s">
        <v>9</v>
      </c>
      <c r="V5" s="390" t="s">
        <v>25</v>
      </c>
      <c r="W5" s="390" t="s">
        <v>22</v>
      </c>
      <c r="X5" s="390" t="s">
        <v>9</v>
      </c>
    </row>
    <row r="6" spans="1:24" s="28" customFormat="1" ht="12.75" customHeight="1" x14ac:dyDescent="0.2">
      <c r="A6" s="391"/>
      <c r="B6" s="391" t="s">
        <v>17</v>
      </c>
      <c r="C6" s="400" t="s">
        <v>42</v>
      </c>
      <c r="D6" s="401"/>
      <c r="E6" s="51"/>
      <c r="F6" s="396"/>
      <c r="G6" s="398"/>
      <c r="H6" s="396"/>
      <c r="I6" s="398"/>
      <c r="J6" s="391"/>
      <c r="K6" s="391"/>
      <c r="L6" s="383"/>
      <c r="M6" s="391"/>
      <c r="N6" s="391"/>
      <c r="O6" s="391"/>
      <c r="P6" s="383"/>
      <c r="Q6" s="383"/>
      <c r="R6" s="29"/>
      <c r="S6" s="391"/>
      <c r="T6" s="391"/>
      <c r="U6" s="391"/>
      <c r="V6" s="390"/>
      <c r="W6" s="390"/>
      <c r="X6" s="390"/>
    </row>
    <row r="7" spans="1:24" s="27" customFormat="1" ht="227.25" customHeight="1" x14ac:dyDescent="0.2">
      <c r="A7" s="391"/>
      <c r="B7" s="391"/>
      <c r="C7" s="8" t="s">
        <v>18</v>
      </c>
      <c r="D7" s="8" t="s">
        <v>10</v>
      </c>
      <c r="E7" s="51"/>
      <c r="F7" s="396"/>
      <c r="G7" s="399"/>
      <c r="H7" s="396"/>
      <c r="I7" s="399"/>
      <c r="J7" s="391"/>
      <c r="K7" s="391"/>
      <c r="L7" s="383"/>
      <c r="M7" s="391"/>
      <c r="N7" s="391"/>
      <c r="O7" s="391"/>
      <c r="P7" s="383"/>
      <c r="Q7" s="383"/>
      <c r="R7" s="29"/>
      <c r="S7" s="391"/>
      <c r="T7" s="391"/>
      <c r="U7" s="391"/>
      <c r="V7" s="390"/>
      <c r="W7" s="390"/>
      <c r="X7" s="390"/>
    </row>
    <row r="8" spans="1:24" s="3" customFormat="1" ht="25.5" customHeight="1" x14ac:dyDescent="0.2">
      <c r="A8" s="4">
        <v>1</v>
      </c>
      <c r="B8" s="4">
        <v>2</v>
      </c>
      <c r="C8" s="4" t="s">
        <v>31</v>
      </c>
      <c r="D8" s="4" t="s">
        <v>32</v>
      </c>
      <c r="E8" s="52"/>
      <c r="F8" s="4" t="s">
        <v>33</v>
      </c>
      <c r="G8" s="4">
        <v>4</v>
      </c>
      <c r="H8" s="4">
        <v>5</v>
      </c>
      <c r="I8" s="4" t="s">
        <v>49</v>
      </c>
      <c r="J8" s="4" t="s">
        <v>50</v>
      </c>
      <c r="K8" s="4" t="s">
        <v>29</v>
      </c>
      <c r="L8" s="6" t="s">
        <v>11</v>
      </c>
      <c r="M8" s="4">
        <v>10</v>
      </c>
      <c r="N8" s="4" t="s">
        <v>51</v>
      </c>
      <c r="O8" s="4" t="s">
        <v>26</v>
      </c>
      <c r="P8" s="6" t="s">
        <v>21</v>
      </c>
      <c r="Q8" s="6" t="s">
        <v>12</v>
      </c>
      <c r="R8" s="30"/>
      <c r="S8" s="384" t="s">
        <v>55</v>
      </c>
      <c r="T8" s="385"/>
      <c r="U8" s="386"/>
      <c r="V8" s="387" t="s">
        <v>34</v>
      </c>
      <c r="W8" s="388"/>
      <c r="X8" s="389"/>
    </row>
    <row r="9" spans="1:24" ht="47.25" customHeight="1" x14ac:dyDescent="0.25">
      <c r="A9" s="10" t="s">
        <v>0</v>
      </c>
      <c r="B9" s="11">
        <v>179.78399999999999</v>
      </c>
      <c r="C9" s="11">
        <v>32.344999999999999</v>
      </c>
      <c r="D9" s="11">
        <f>B9-C9</f>
        <v>147.43899999999999</v>
      </c>
      <c r="E9" s="53">
        <f>C9/2</f>
        <v>16.172999999999998</v>
      </c>
      <c r="F9" s="26">
        <f>ROUND(C9/2,0)</f>
        <v>16</v>
      </c>
      <c r="G9" s="12">
        <v>518.79999999999995</v>
      </c>
      <c r="H9" s="44">
        <f>ROUND(IF(G9&lt;573,G9*0.302,573*0.302+(G9-573)*0.102),1)</f>
        <v>156.69999999999999</v>
      </c>
      <c r="I9" s="12">
        <f>ROUND(G9+H9,0)</f>
        <v>676</v>
      </c>
      <c r="J9" s="13">
        <f t="shared" ref="J9:J22" si="0">ROUND(I9*F9,1)</f>
        <v>10816</v>
      </c>
      <c r="K9" s="13">
        <f>ROUND(J9*0.2,1)</f>
        <v>2163.1999999999998</v>
      </c>
      <c r="L9" s="14">
        <f>ROUND((J9+K9),0)</f>
        <v>12979</v>
      </c>
      <c r="M9" s="36">
        <v>2</v>
      </c>
      <c r="N9" s="13">
        <f>ROUND(I9*M9,1)</f>
        <v>1352</v>
      </c>
      <c r="O9" s="13">
        <f>ROUND(N9*0.2,1)</f>
        <v>270.39999999999998</v>
      </c>
      <c r="P9" s="14">
        <f>ROUND(N9+O9,0)</f>
        <v>1622</v>
      </c>
      <c r="Q9" s="14">
        <f>L9+P9</f>
        <v>14601</v>
      </c>
      <c r="R9" s="31"/>
      <c r="S9" s="13">
        <v>13015</v>
      </c>
      <c r="T9" s="40">
        <v>1531</v>
      </c>
      <c r="U9" s="13">
        <f>S9+T9</f>
        <v>14546</v>
      </c>
      <c r="V9" s="48">
        <f>L9-S9</f>
        <v>-36</v>
      </c>
      <c r="W9" s="48">
        <f>P9-T9</f>
        <v>91</v>
      </c>
      <c r="X9" s="48">
        <f>Q9-U9</f>
        <v>55</v>
      </c>
    </row>
    <row r="10" spans="1:24" ht="31.5" x14ac:dyDescent="0.25">
      <c r="A10" s="15" t="s">
        <v>1</v>
      </c>
      <c r="B10" s="16">
        <v>63.609000000000002</v>
      </c>
      <c r="C10" s="11">
        <v>12.61</v>
      </c>
      <c r="D10" s="11">
        <f t="shared" ref="D10:D22" si="1">B10-C10</f>
        <v>50.999000000000002</v>
      </c>
      <c r="E10" s="53">
        <f>C10/1.8</f>
        <v>7.0060000000000002</v>
      </c>
      <c r="F10" s="26">
        <f>ROUND(C10/1.8,0)</f>
        <v>7</v>
      </c>
      <c r="G10" s="12">
        <v>518.79999999999995</v>
      </c>
      <c r="H10" s="45">
        <f t="shared" ref="H10:H22" si="2">ROUND(IF(G10&lt;573,G10*0.302,573*0.302+(G10-573)*0.102),1)</f>
        <v>156.69999999999999</v>
      </c>
      <c r="I10" s="12">
        <f t="shared" ref="I10:I22" si="3">ROUND(G10+H10,0)</f>
        <v>676</v>
      </c>
      <c r="J10" s="13">
        <f t="shared" si="0"/>
        <v>4732</v>
      </c>
      <c r="K10" s="13">
        <f t="shared" ref="K10:K22" si="4">ROUND(J10*0.2,1)</f>
        <v>946.4</v>
      </c>
      <c r="L10" s="18">
        <f t="shared" ref="L10:L22" si="5">ROUND((J10+K10),0)</f>
        <v>5678</v>
      </c>
      <c r="M10" s="37">
        <v>2</v>
      </c>
      <c r="N10" s="13">
        <f t="shared" ref="N10:N22" si="6">ROUND(I10*M10,1)</f>
        <v>1352</v>
      </c>
      <c r="O10" s="13">
        <f>ROUND(N10*0.2,1)</f>
        <v>270.39999999999998</v>
      </c>
      <c r="P10" s="18">
        <f t="shared" ref="P10:P17" si="7">ROUND(N10+O10,0)</f>
        <v>1622</v>
      </c>
      <c r="Q10" s="18">
        <f t="shared" ref="Q10:Q22" si="8">L10+P10</f>
        <v>7300</v>
      </c>
      <c r="R10" s="31"/>
      <c r="S10" s="17">
        <v>5359</v>
      </c>
      <c r="T10" s="41">
        <v>1531</v>
      </c>
      <c r="U10" s="13">
        <f t="shared" ref="U10:U22" si="9">S10+T10</f>
        <v>6890</v>
      </c>
      <c r="V10" s="48">
        <f t="shared" ref="V10:V22" si="10">L10-S10</f>
        <v>319</v>
      </c>
      <c r="W10" s="48">
        <f>P10-T10</f>
        <v>91</v>
      </c>
      <c r="X10" s="48">
        <f t="shared" ref="X10:X22" si="11">Q10-U10</f>
        <v>410</v>
      </c>
    </row>
    <row r="11" spans="1:24" ht="31.5" x14ac:dyDescent="0.25">
      <c r="A11" s="15" t="s">
        <v>2</v>
      </c>
      <c r="B11" s="16">
        <v>11.496</v>
      </c>
      <c r="C11" s="11">
        <v>2.2170000000000001</v>
      </c>
      <c r="D11" s="11">
        <f t="shared" si="1"/>
        <v>9.2789999999999999</v>
      </c>
      <c r="E11" s="53">
        <f>C11/1.5</f>
        <v>1.478</v>
      </c>
      <c r="F11" s="26">
        <f>ROUNDUP(C11/1.5,0)</f>
        <v>2</v>
      </c>
      <c r="G11" s="12">
        <v>518.79999999999995</v>
      </c>
      <c r="H11" s="12">
        <f t="shared" si="2"/>
        <v>156.69999999999999</v>
      </c>
      <c r="I11" s="12">
        <f t="shared" si="3"/>
        <v>676</v>
      </c>
      <c r="J11" s="13">
        <f t="shared" si="0"/>
        <v>1352</v>
      </c>
      <c r="K11" s="13">
        <f t="shared" si="4"/>
        <v>270.39999999999998</v>
      </c>
      <c r="L11" s="18">
        <f t="shared" si="5"/>
        <v>1622</v>
      </c>
      <c r="M11" s="37">
        <v>1</v>
      </c>
      <c r="N11" s="13">
        <f>ROUND(I11*M11,1)</f>
        <v>676</v>
      </c>
      <c r="O11" s="13">
        <f t="shared" ref="O11:O22" si="12">ROUND(N11*0.2,1)</f>
        <v>135.19999999999999</v>
      </c>
      <c r="P11" s="18">
        <f t="shared" si="7"/>
        <v>811</v>
      </c>
      <c r="Q11" s="18">
        <f t="shared" si="8"/>
        <v>2433</v>
      </c>
      <c r="R11" s="31"/>
      <c r="S11" s="17">
        <v>1531</v>
      </c>
      <c r="T11" s="41">
        <v>766</v>
      </c>
      <c r="U11" s="13">
        <f t="shared" si="9"/>
        <v>2297</v>
      </c>
      <c r="V11" s="48">
        <f>L11-S11</f>
        <v>91</v>
      </c>
      <c r="W11" s="48">
        <f>P11-T11</f>
        <v>45</v>
      </c>
      <c r="X11" s="48">
        <f>Q11-U11</f>
        <v>136</v>
      </c>
    </row>
    <row r="12" spans="1:24" ht="31.5" x14ac:dyDescent="0.25">
      <c r="A12" s="15" t="s">
        <v>3</v>
      </c>
      <c r="B12" s="16">
        <v>8.1940000000000008</v>
      </c>
      <c r="C12" s="11">
        <v>1.415</v>
      </c>
      <c r="D12" s="11">
        <f t="shared" si="1"/>
        <v>6.7789999999999999</v>
      </c>
      <c r="E12" s="53">
        <f>C12/1.5</f>
        <v>0.94299999999999995</v>
      </c>
      <c r="F12" s="26">
        <f>ROUND(C12/1.5,0)</f>
        <v>1</v>
      </c>
      <c r="G12" s="12">
        <v>518.79999999999995</v>
      </c>
      <c r="H12" s="12">
        <f t="shared" si="2"/>
        <v>156.69999999999999</v>
      </c>
      <c r="I12" s="12">
        <f t="shared" si="3"/>
        <v>676</v>
      </c>
      <c r="J12" s="13">
        <f t="shared" si="0"/>
        <v>676</v>
      </c>
      <c r="K12" s="13">
        <f t="shared" si="4"/>
        <v>135.19999999999999</v>
      </c>
      <c r="L12" s="18">
        <f t="shared" si="5"/>
        <v>811</v>
      </c>
      <c r="M12" s="37">
        <v>1</v>
      </c>
      <c r="N12" s="13">
        <f t="shared" si="6"/>
        <v>676</v>
      </c>
      <c r="O12" s="13">
        <f t="shared" si="12"/>
        <v>135.19999999999999</v>
      </c>
      <c r="P12" s="18">
        <f t="shared" si="7"/>
        <v>811</v>
      </c>
      <c r="Q12" s="18">
        <f t="shared" si="8"/>
        <v>1622</v>
      </c>
      <c r="R12" s="31"/>
      <c r="S12" s="17">
        <v>766</v>
      </c>
      <c r="T12" s="41">
        <v>766</v>
      </c>
      <c r="U12" s="13">
        <f t="shared" si="9"/>
        <v>1532</v>
      </c>
      <c r="V12" s="48">
        <f t="shared" si="10"/>
        <v>45</v>
      </c>
      <c r="W12" s="48">
        <f t="shared" ref="W12:W22" si="13">P12-T12</f>
        <v>45</v>
      </c>
      <c r="X12" s="48">
        <f t="shared" si="11"/>
        <v>90</v>
      </c>
    </row>
    <row r="13" spans="1:24" ht="31.5" x14ac:dyDescent="0.25">
      <c r="A13" s="15" t="s">
        <v>4</v>
      </c>
      <c r="B13" s="16">
        <v>2.6190000000000002</v>
      </c>
      <c r="C13" s="11">
        <v>0.47799999999999998</v>
      </c>
      <c r="D13" s="11">
        <f t="shared" si="1"/>
        <v>2.141</v>
      </c>
      <c r="E13" s="53"/>
      <c r="F13" s="26">
        <f>ROUNDUP(C13/1.5,0)</f>
        <v>1</v>
      </c>
      <c r="G13" s="12">
        <v>518.79999999999995</v>
      </c>
      <c r="H13" s="12">
        <f t="shared" si="2"/>
        <v>156.69999999999999</v>
      </c>
      <c r="I13" s="12">
        <f t="shared" si="3"/>
        <v>676</v>
      </c>
      <c r="J13" s="13">
        <f t="shared" si="0"/>
        <v>676</v>
      </c>
      <c r="K13" s="13">
        <f>ROUND(J13*0.2,1)</f>
        <v>135.19999999999999</v>
      </c>
      <c r="L13" s="18">
        <f>ROUND((J13+K13),0)</f>
        <v>811</v>
      </c>
      <c r="M13" s="17">
        <v>0.5</v>
      </c>
      <c r="N13" s="13">
        <f>ROUND(I13*M13,1)</f>
        <v>338</v>
      </c>
      <c r="O13" s="13">
        <f>ROUND(N13*0.2,1)</f>
        <v>67.599999999999994</v>
      </c>
      <c r="P13" s="18">
        <f t="shared" si="7"/>
        <v>406</v>
      </c>
      <c r="Q13" s="18">
        <f t="shared" si="8"/>
        <v>1217</v>
      </c>
      <c r="R13" s="31"/>
      <c r="S13" s="17">
        <v>766</v>
      </c>
      <c r="T13" s="41">
        <v>383</v>
      </c>
      <c r="U13" s="13">
        <f t="shared" si="9"/>
        <v>1149</v>
      </c>
      <c r="V13" s="48">
        <f t="shared" si="10"/>
        <v>45</v>
      </c>
      <c r="W13" s="48">
        <f t="shared" si="13"/>
        <v>23</v>
      </c>
      <c r="X13" s="48">
        <f t="shared" si="11"/>
        <v>68</v>
      </c>
    </row>
    <row r="14" spans="1:24" ht="31.5" x14ac:dyDescent="0.25">
      <c r="A14" s="15" t="s">
        <v>5</v>
      </c>
      <c r="B14" s="16">
        <v>10.388</v>
      </c>
      <c r="C14" s="11">
        <v>2.0779999999999998</v>
      </c>
      <c r="D14" s="11">
        <f t="shared" si="1"/>
        <v>8.31</v>
      </c>
      <c r="E14" s="53">
        <f>C14/1.5</f>
        <v>1.385</v>
      </c>
      <c r="F14" s="26">
        <f>ROUND(C14/1.5,0)</f>
        <v>1</v>
      </c>
      <c r="G14" s="12">
        <v>518.79999999999995</v>
      </c>
      <c r="H14" s="12">
        <f t="shared" si="2"/>
        <v>156.69999999999999</v>
      </c>
      <c r="I14" s="12">
        <f t="shared" si="3"/>
        <v>676</v>
      </c>
      <c r="J14" s="13">
        <f t="shared" si="0"/>
        <v>676</v>
      </c>
      <c r="K14" s="13">
        <f t="shared" si="4"/>
        <v>135.19999999999999</v>
      </c>
      <c r="L14" s="18">
        <f t="shared" si="5"/>
        <v>811</v>
      </c>
      <c r="M14" s="37">
        <v>1</v>
      </c>
      <c r="N14" s="13">
        <f>ROUND(I14*M14,1)</f>
        <v>676</v>
      </c>
      <c r="O14" s="13">
        <f t="shared" si="12"/>
        <v>135.19999999999999</v>
      </c>
      <c r="P14" s="18">
        <f t="shared" si="7"/>
        <v>811</v>
      </c>
      <c r="Q14" s="18">
        <f t="shared" si="8"/>
        <v>1622</v>
      </c>
      <c r="R14" s="31"/>
      <c r="S14" s="17">
        <v>766</v>
      </c>
      <c r="T14" s="41">
        <v>766</v>
      </c>
      <c r="U14" s="13">
        <f t="shared" si="9"/>
        <v>1532</v>
      </c>
      <c r="V14" s="48">
        <f t="shared" si="10"/>
        <v>45</v>
      </c>
      <c r="W14" s="48">
        <f t="shared" si="13"/>
        <v>45</v>
      </c>
      <c r="X14" s="48">
        <f t="shared" si="11"/>
        <v>90</v>
      </c>
    </row>
    <row r="15" spans="1:24" ht="31.5" x14ac:dyDescent="0.25">
      <c r="A15" s="15" t="s">
        <v>6</v>
      </c>
      <c r="B15" s="16">
        <v>2.5209999999999999</v>
      </c>
      <c r="C15" s="11">
        <v>0.65600000000000003</v>
      </c>
      <c r="D15" s="11">
        <f t="shared" si="1"/>
        <v>1.865</v>
      </c>
      <c r="E15" s="53"/>
      <c r="F15" s="26">
        <f>ROUNDUP(C15/1.5,0)</f>
        <v>1</v>
      </c>
      <c r="G15" s="12">
        <v>518.79999999999995</v>
      </c>
      <c r="H15" s="12">
        <f t="shared" si="2"/>
        <v>156.69999999999999</v>
      </c>
      <c r="I15" s="12">
        <f t="shared" si="3"/>
        <v>676</v>
      </c>
      <c r="J15" s="13">
        <f t="shared" si="0"/>
        <v>676</v>
      </c>
      <c r="K15" s="13">
        <f t="shared" si="4"/>
        <v>135.19999999999999</v>
      </c>
      <c r="L15" s="18">
        <f t="shared" si="5"/>
        <v>811</v>
      </c>
      <c r="M15" s="17">
        <v>0.5</v>
      </c>
      <c r="N15" s="13">
        <f t="shared" si="6"/>
        <v>338</v>
      </c>
      <c r="O15" s="13">
        <f t="shared" si="12"/>
        <v>67.599999999999994</v>
      </c>
      <c r="P15" s="18">
        <f t="shared" si="7"/>
        <v>406</v>
      </c>
      <c r="Q15" s="18">
        <f t="shared" si="8"/>
        <v>1217</v>
      </c>
      <c r="R15" s="31"/>
      <c r="S15" s="17">
        <v>766</v>
      </c>
      <c r="T15" s="41">
        <v>383</v>
      </c>
      <c r="U15" s="13">
        <f t="shared" si="9"/>
        <v>1149</v>
      </c>
      <c r="V15" s="48">
        <f t="shared" si="10"/>
        <v>45</v>
      </c>
      <c r="W15" s="48">
        <f t="shared" si="13"/>
        <v>23</v>
      </c>
      <c r="X15" s="48">
        <f t="shared" si="11"/>
        <v>68</v>
      </c>
    </row>
    <row r="16" spans="1:24" ht="31.5" x14ac:dyDescent="0.25">
      <c r="A16" s="15" t="s">
        <v>7</v>
      </c>
      <c r="B16" s="16">
        <v>0.70499999999999996</v>
      </c>
      <c r="C16" s="11">
        <v>0.14299999999999999</v>
      </c>
      <c r="D16" s="11">
        <f t="shared" si="1"/>
        <v>0.56200000000000006</v>
      </c>
      <c r="E16" s="53"/>
      <c r="F16" s="26">
        <f>ROUNDUP(C16/1.5,0)</f>
        <v>1</v>
      </c>
      <c r="G16" s="12">
        <v>598.9</v>
      </c>
      <c r="H16" s="12">
        <f t="shared" si="2"/>
        <v>175.7</v>
      </c>
      <c r="I16" s="12">
        <f t="shared" si="3"/>
        <v>775</v>
      </c>
      <c r="J16" s="13">
        <f t="shared" si="0"/>
        <v>775</v>
      </c>
      <c r="K16" s="13">
        <f t="shared" si="4"/>
        <v>155</v>
      </c>
      <c r="L16" s="18">
        <f t="shared" si="5"/>
        <v>930</v>
      </c>
      <c r="M16" s="17">
        <v>0.5</v>
      </c>
      <c r="N16" s="13">
        <f t="shared" si="6"/>
        <v>387.5</v>
      </c>
      <c r="O16" s="13">
        <f t="shared" si="12"/>
        <v>77.5</v>
      </c>
      <c r="P16" s="18">
        <f>ROUND(N16+O16,0)</f>
        <v>465</v>
      </c>
      <c r="Q16" s="18">
        <f t="shared" si="8"/>
        <v>1395</v>
      </c>
      <c r="R16" s="31"/>
      <c r="S16" s="17">
        <v>871</v>
      </c>
      <c r="T16" s="41">
        <v>436</v>
      </c>
      <c r="U16" s="13">
        <f t="shared" si="9"/>
        <v>1307</v>
      </c>
      <c r="V16" s="48">
        <f t="shared" si="10"/>
        <v>59</v>
      </c>
      <c r="W16" s="48">
        <f t="shared" si="13"/>
        <v>29</v>
      </c>
      <c r="X16" s="48">
        <f t="shared" si="11"/>
        <v>88</v>
      </c>
    </row>
    <row r="17" spans="1:24" ht="31.5" x14ac:dyDescent="0.25">
      <c r="A17" s="15" t="s">
        <v>8</v>
      </c>
      <c r="B17" s="16">
        <v>22.486000000000001</v>
      </c>
      <c r="C17" s="11">
        <v>5.0270000000000001</v>
      </c>
      <c r="D17" s="11">
        <f t="shared" si="1"/>
        <v>17.459</v>
      </c>
      <c r="E17" s="53">
        <f>C17/2</f>
        <v>2.5139999999999998</v>
      </c>
      <c r="F17" s="26">
        <f>ROUND(C17/2,0)</f>
        <v>3</v>
      </c>
      <c r="G17" s="12">
        <v>518.79999999999995</v>
      </c>
      <c r="H17" s="12">
        <f t="shared" si="2"/>
        <v>156.69999999999999</v>
      </c>
      <c r="I17" s="12">
        <f t="shared" si="3"/>
        <v>676</v>
      </c>
      <c r="J17" s="13">
        <f t="shared" si="0"/>
        <v>2028</v>
      </c>
      <c r="K17" s="13">
        <f t="shared" si="4"/>
        <v>405.6</v>
      </c>
      <c r="L17" s="18">
        <f t="shared" si="5"/>
        <v>2434</v>
      </c>
      <c r="M17" s="37">
        <v>1</v>
      </c>
      <c r="N17" s="13">
        <f t="shared" si="6"/>
        <v>676</v>
      </c>
      <c r="O17" s="13">
        <f t="shared" si="12"/>
        <v>135.19999999999999</v>
      </c>
      <c r="P17" s="18">
        <f t="shared" si="7"/>
        <v>811</v>
      </c>
      <c r="Q17" s="18">
        <f t="shared" si="8"/>
        <v>3245</v>
      </c>
      <c r="R17" s="31"/>
      <c r="S17" s="17">
        <v>1531</v>
      </c>
      <c r="T17" s="41">
        <v>766</v>
      </c>
      <c r="U17" s="13">
        <f t="shared" si="9"/>
        <v>2297</v>
      </c>
      <c r="V17" s="48">
        <f t="shared" si="10"/>
        <v>903</v>
      </c>
      <c r="W17" s="48">
        <f t="shared" si="13"/>
        <v>45</v>
      </c>
      <c r="X17" s="48">
        <f>Q17-U17</f>
        <v>948</v>
      </c>
    </row>
    <row r="18" spans="1:24" ht="31.5" x14ac:dyDescent="0.25">
      <c r="A18" s="15" t="s">
        <v>16</v>
      </c>
      <c r="B18" s="16">
        <v>4.7110000000000003</v>
      </c>
      <c r="C18" s="11">
        <v>1.272</v>
      </c>
      <c r="D18" s="11">
        <f t="shared" si="1"/>
        <v>3.4390000000000001</v>
      </c>
      <c r="E18" s="53"/>
      <c r="F18" s="26">
        <f>ROUNDUP(C18/1.5,0)</f>
        <v>1</v>
      </c>
      <c r="G18" s="12">
        <v>559.5</v>
      </c>
      <c r="H18" s="12">
        <f t="shared" si="2"/>
        <v>169</v>
      </c>
      <c r="I18" s="12">
        <f t="shared" si="3"/>
        <v>729</v>
      </c>
      <c r="J18" s="13">
        <f t="shared" si="0"/>
        <v>729</v>
      </c>
      <c r="K18" s="13">
        <f t="shared" si="4"/>
        <v>145.80000000000001</v>
      </c>
      <c r="L18" s="18">
        <f t="shared" si="5"/>
        <v>875</v>
      </c>
      <c r="M18" s="17">
        <v>0.5</v>
      </c>
      <c r="N18" s="13">
        <f t="shared" si="6"/>
        <v>364.5</v>
      </c>
      <c r="O18" s="13">
        <f t="shared" si="12"/>
        <v>72.900000000000006</v>
      </c>
      <c r="P18" s="18">
        <f>ROUND(N18+O18,0)</f>
        <v>437</v>
      </c>
      <c r="Q18" s="18">
        <f>L18+P18</f>
        <v>1312</v>
      </c>
      <c r="R18" s="31"/>
      <c r="S18" s="17">
        <v>822</v>
      </c>
      <c r="T18" s="41">
        <v>411</v>
      </c>
      <c r="U18" s="13">
        <f t="shared" si="9"/>
        <v>1233</v>
      </c>
      <c r="V18" s="48">
        <f t="shared" si="10"/>
        <v>53</v>
      </c>
      <c r="W18" s="48">
        <f t="shared" si="13"/>
        <v>26</v>
      </c>
      <c r="X18" s="48">
        <f t="shared" si="11"/>
        <v>79</v>
      </c>
    </row>
    <row r="19" spans="1:24" ht="31.5" x14ac:dyDescent="0.25">
      <c r="A19" s="15" t="s">
        <v>15</v>
      </c>
      <c r="B19" s="16">
        <v>4.0519999999999996</v>
      </c>
      <c r="C19" s="11">
        <v>0.877</v>
      </c>
      <c r="D19" s="11">
        <f t="shared" si="1"/>
        <v>3.1749999999999998</v>
      </c>
      <c r="E19" s="53"/>
      <c r="F19" s="26">
        <f>ROUNDUP(C19/1.5,0)</f>
        <v>1</v>
      </c>
      <c r="G19" s="12">
        <v>559.5</v>
      </c>
      <c r="H19" s="12">
        <f t="shared" si="2"/>
        <v>169</v>
      </c>
      <c r="I19" s="12">
        <f t="shared" si="3"/>
        <v>729</v>
      </c>
      <c r="J19" s="13">
        <f t="shared" si="0"/>
        <v>729</v>
      </c>
      <c r="K19" s="13">
        <f t="shared" si="4"/>
        <v>145.80000000000001</v>
      </c>
      <c r="L19" s="18">
        <f t="shared" si="5"/>
        <v>875</v>
      </c>
      <c r="M19" s="17">
        <v>0.5</v>
      </c>
      <c r="N19" s="13">
        <f t="shared" si="6"/>
        <v>364.5</v>
      </c>
      <c r="O19" s="13">
        <f t="shared" si="12"/>
        <v>72.900000000000006</v>
      </c>
      <c r="P19" s="18">
        <f>ROUND(N19+O19,0)</f>
        <v>437</v>
      </c>
      <c r="Q19" s="18">
        <f>L19+P19</f>
        <v>1312</v>
      </c>
      <c r="R19" s="31"/>
      <c r="S19" s="17">
        <v>822</v>
      </c>
      <c r="T19" s="41">
        <v>411</v>
      </c>
      <c r="U19" s="13">
        <f t="shared" si="9"/>
        <v>1233</v>
      </c>
      <c r="V19" s="48">
        <f t="shared" si="10"/>
        <v>53</v>
      </c>
      <c r="W19" s="48">
        <f t="shared" si="13"/>
        <v>26</v>
      </c>
      <c r="X19" s="48">
        <f t="shared" si="11"/>
        <v>79</v>
      </c>
    </row>
    <row r="20" spans="1:24" ht="31.5" x14ac:dyDescent="0.25">
      <c r="A20" s="15" t="s">
        <v>14</v>
      </c>
      <c r="B20" s="16">
        <v>4.1109999999999998</v>
      </c>
      <c r="C20" s="11">
        <v>0.95899999999999996</v>
      </c>
      <c r="D20" s="11">
        <f t="shared" si="1"/>
        <v>3.1520000000000001</v>
      </c>
      <c r="E20" s="53"/>
      <c r="F20" s="26">
        <f>ROUNDUP(C20/1.5,0)</f>
        <v>1</v>
      </c>
      <c r="G20" s="12">
        <v>559.5</v>
      </c>
      <c r="H20" s="12">
        <f t="shared" si="2"/>
        <v>169</v>
      </c>
      <c r="I20" s="12">
        <f t="shared" si="3"/>
        <v>729</v>
      </c>
      <c r="J20" s="13">
        <f t="shared" si="0"/>
        <v>729</v>
      </c>
      <c r="K20" s="13">
        <f t="shared" si="4"/>
        <v>145.80000000000001</v>
      </c>
      <c r="L20" s="18">
        <f t="shared" si="5"/>
        <v>875</v>
      </c>
      <c r="M20" s="17">
        <v>0.5</v>
      </c>
      <c r="N20" s="13">
        <f t="shared" si="6"/>
        <v>364.5</v>
      </c>
      <c r="O20" s="13">
        <f t="shared" si="12"/>
        <v>72.900000000000006</v>
      </c>
      <c r="P20" s="18">
        <f>ROUND(N20+O20,0)</f>
        <v>437</v>
      </c>
      <c r="Q20" s="18">
        <f t="shared" si="8"/>
        <v>1312</v>
      </c>
      <c r="R20" s="31"/>
      <c r="S20" s="17">
        <v>822</v>
      </c>
      <c r="T20" s="41">
        <v>411</v>
      </c>
      <c r="U20" s="13">
        <f t="shared" si="9"/>
        <v>1233</v>
      </c>
      <c r="V20" s="48">
        <f t="shared" si="10"/>
        <v>53</v>
      </c>
      <c r="W20" s="48">
        <f t="shared" si="13"/>
        <v>26</v>
      </c>
      <c r="X20" s="48">
        <f t="shared" si="11"/>
        <v>79</v>
      </c>
    </row>
    <row r="21" spans="1:24" ht="31.5" x14ac:dyDescent="0.25">
      <c r="A21" s="15" t="s">
        <v>23</v>
      </c>
      <c r="B21" s="16">
        <v>2.3210000000000002</v>
      </c>
      <c r="C21" s="11">
        <v>0.68100000000000005</v>
      </c>
      <c r="D21" s="11">
        <f t="shared" si="1"/>
        <v>1.64</v>
      </c>
      <c r="E21" s="53"/>
      <c r="F21" s="26">
        <f>ROUNDUP(C21/1.5,0)</f>
        <v>1</v>
      </c>
      <c r="G21" s="12">
        <v>559.5</v>
      </c>
      <c r="H21" s="12">
        <f t="shared" si="2"/>
        <v>169</v>
      </c>
      <c r="I21" s="12">
        <f t="shared" si="3"/>
        <v>729</v>
      </c>
      <c r="J21" s="13">
        <f t="shared" si="0"/>
        <v>729</v>
      </c>
      <c r="K21" s="13">
        <f t="shared" si="4"/>
        <v>145.80000000000001</v>
      </c>
      <c r="L21" s="18">
        <f t="shared" si="5"/>
        <v>875</v>
      </c>
      <c r="M21" s="17">
        <v>0.5</v>
      </c>
      <c r="N21" s="13">
        <f>ROUND(I21*M21,1)</f>
        <v>364.5</v>
      </c>
      <c r="O21" s="13">
        <f t="shared" si="12"/>
        <v>72.900000000000006</v>
      </c>
      <c r="P21" s="18">
        <f>ROUND(N21+O21,0)</f>
        <v>437</v>
      </c>
      <c r="Q21" s="18">
        <f t="shared" si="8"/>
        <v>1312</v>
      </c>
      <c r="R21" s="31"/>
      <c r="S21" s="17">
        <v>822</v>
      </c>
      <c r="T21" s="41">
        <v>411</v>
      </c>
      <c r="U21" s="13">
        <f t="shared" si="9"/>
        <v>1233</v>
      </c>
      <c r="V21" s="48">
        <f t="shared" si="10"/>
        <v>53</v>
      </c>
      <c r="W21" s="48">
        <f t="shared" si="13"/>
        <v>26</v>
      </c>
      <c r="X21" s="48">
        <f t="shared" si="11"/>
        <v>79</v>
      </c>
    </row>
    <row r="22" spans="1:24" ht="31.5" x14ac:dyDescent="0.25">
      <c r="A22" s="19" t="s">
        <v>13</v>
      </c>
      <c r="B22" s="20">
        <v>3.1589999999999998</v>
      </c>
      <c r="C22" s="11">
        <v>0.81599999999999995</v>
      </c>
      <c r="D22" s="11">
        <f t="shared" si="1"/>
        <v>2.343</v>
      </c>
      <c r="E22" s="53"/>
      <c r="F22" s="26">
        <f>ROUNDUP(C22/2,0)</f>
        <v>1</v>
      </c>
      <c r="G22" s="12">
        <v>559.5</v>
      </c>
      <c r="H22" s="12">
        <f t="shared" si="2"/>
        <v>169</v>
      </c>
      <c r="I22" s="12">
        <f t="shared" si="3"/>
        <v>729</v>
      </c>
      <c r="J22" s="13">
        <f t="shared" si="0"/>
        <v>729</v>
      </c>
      <c r="K22" s="13">
        <f t="shared" si="4"/>
        <v>145.80000000000001</v>
      </c>
      <c r="L22" s="22">
        <f t="shared" si="5"/>
        <v>875</v>
      </c>
      <c r="M22" s="21">
        <v>0.5</v>
      </c>
      <c r="N22" s="13">
        <f t="shared" si="6"/>
        <v>364.5</v>
      </c>
      <c r="O22" s="13">
        <f t="shared" si="12"/>
        <v>72.900000000000006</v>
      </c>
      <c r="P22" s="22">
        <f>ROUND(N22+O22,0)</f>
        <v>437</v>
      </c>
      <c r="Q22" s="22">
        <f t="shared" si="8"/>
        <v>1312</v>
      </c>
      <c r="R22" s="31"/>
      <c r="S22" s="21">
        <v>822</v>
      </c>
      <c r="T22" s="42">
        <v>411</v>
      </c>
      <c r="U22" s="13">
        <f t="shared" si="9"/>
        <v>1233</v>
      </c>
      <c r="V22" s="48">
        <f t="shared" si="10"/>
        <v>53</v>
      </c>
      <c r="W22" s="48">
        <f t="shared" si="13"/>
        <v>26</v>
      </c>
      <c r="X22" s="48">
        <f t="shared" si="11"/>
        <v>79</v>
      </c>
    </row>
    <row r="23" spans="1:24" ht="36" customHeight="1" x14ac:dyDescent="0.25">
      <c r="A23" s="23" t="s">
        <v>27</v>
      </c>
      <c r="B23" s="9">
        <f>SUM(B9:B22)</f>
        <v>320.15600000000001</v>
      </c>
      <c r="C23" s="9">
        <f>SUM(C9:C22)</f>
        <v>61.573999999999998</v>
      </c>
      <c r="D23" s="9">
        <f>SUM(D9:D22)</f>
        <v>258.58199999999999</v>
      </c>
      <c r="E23" s="54">
        <f>SUM(E9:E22)</f>
        <v>29.498999999999999</v>
      </c>
      <c r="F23" s="24">
        <f t="shared" ref="F23:Q23" si="14">SUM(F9:F22)</f>
        <v>38</v>
      </c>
      <c r="G23" s="55"/>
      <c r="H23" s="56"/>
      <c r="I23" s="56"/>
      <c r="J23" s="25">
        <f>SUM(J9:J22)</f>
        <v>26052</v>
      </c>
      <c r="K23" s="25">
        <f t="shared" si="14"/>
        <v>5210.3999999999996</v>
      </c>
      <c r="L23" s="25">
        <f t="shared" si="14"/>
        <v>31262</v>
      </c>
      <c r="M23" s="38">
        <f>SUM(M9:M22)</f>
        <v>12</v>
      </c>
      <c r="N23" s="25">
        <f t="shared" si="14"/>
        <v>8294</v>
      </c>
      <c r="O23" s="25">
        <f t="shared" si="14"/>
        <v>1658.8</v>
      </c>
      <c r="P23" s="25">
        <f t="shared" si="14"/>
        <v>9950</v>
      </c>
      <c r="Q23" s="25">
        <f t="shared" si="14"/>
        <v>41212</v>
      </c>
      <c r="R23" s="32"/>
      <c r="S23" s="33">
        <f t="shared" ref="S23:X23" si="15">SUM(S9:S22)</f>
        <v>29481</v>
      </c>
      <c r="T23" s="33">
        <f t="shared" si="15"/>
        <v>9383</v>
      </c>
      <c r="U23" s="33">
        <f t="shared" si="15"/>
        <v>38864</v>
      </c>
      <c r="V23" s="47">
        <f t="shared" si="15"/>
        <v>1781</v>
      </c>
      <c r="W23" s="47">
        <f t="shared" si="15"/>
        <v>567</v>
      </c>
      <c r="X23" s="47">
        <f t="shared" si="15"/>
        <v>2348</v>
      </c>
    </row>
    <row r="24" spans="1:24" ht="6" customHeight="1" x14ac:dyDescent="0.2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50"/>
      <c r="M24" s="49"/>
      <c r="N24" s="49"/>
      <c r="O24" s="49"/>
      <c r="P24" s="50"/>
      <c r="Q24" s="57"/>
    </row>
    <row r="25" spans="1:24" ht="24" customHeight="1" x14ac:dyDescent="0.25">
      <c r="A25" s="46" t="s">
        <v>56</v>
      </c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50"/>
      <c r="M25" s="49"/>
      <c r="N25" s="49"/>
      <c r="O25" s="49"/>
      <c r="P25" s="50"/>
      <c r="Q25" s="57"/>
    </row>
    <row r="26" spans="1:24" ht="22.5" customHeight="1" x14ac:dyDescent="0.25">
      <c r="A26" s="46" t="s">
        <v>48</v>
      </c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50"/>
      <c r="M26" s="49"/>
      <c r="N26" s="49"/>
      <c r="O26" s="49"/>
      <c r="P26" s="50"/>
      <c r="Q26" s="57"/>
    </row>
    <row r="27" spans="1:24" x14ac:dyDescent="0.2"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50"/>
      <c r="M27" s="49"/>
      <c r="N27" s="49"/>
      <c r="O27" s="49"/>
      <c r="P27" s="50"/>
      <c r="Q27" s="57"/>
    </row>
    <row r="28" spans="1:24" x14ac:dyDescent="0.2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50"/>
      <c r="M28" s="49"/>
      <c r="N28" s="49"/>
      <c r="O28" s="49"/>
      <c r="P28" s="50"/>
      <c r="Q28" s="57"/>
    </row>
  </sheetData>
  <mergeCells count="25">
    <mergeCell ref="O5:O7"/>
    <mergeCell ref="S8:U8"/>
    <mergeCell ref="V8:X8"/>
    <mergeCell ref="T5:T7"/>
    <mergeCell ref="U5:U7"/>
    <mergeCell ref="V5:V7"/>
    <mergeCell ref="W5:W7"/>
    <mergeCell ref="X5:X7"/>
    <mergeCell ref="S5:S7"/>
    <mergeCell ref="A3:Q3"/>
    <mergeCell ref="A5:A7"/>
    <mergeCell ref="B5:D5"/>
    <mergeCell ref="F5:F7"/>
    <mergeCell ref="G5:G7"/>
    <mergeCell ref="H5:H7"/>
    <mergeCell ref="I5:I7"/>
    <mergeCell ref="J5:J7"/>
    <mergeCell ref="P5:P7"/>
    <mergeCell ref="K5:K7"/>
    <mergeCell ref="L5:L7"/>
    <mergeCell ref="Q5:Q7"/>
    <mergeCell ref="B6:B7"/>
    <mergeCell ref="C6:D6"/>
    <mergeCell ref="M5:M7"/>
    <mergeCell ref="N5:N7"/>
  </mergeCells>
  <pageMargins left="0.19685039370078741" right="0" top="0.39370078740157483" bottom="0.19685039370078741" header="0.51181102362204722" footer="0.51181102362204722"/>
  <pageSetup paperSize="9" scale="55" orientation="landscape" r:id="rId1"/>
  <headerFooter alignWithMargins="0"/>
  <colBreaks count="1" manualBreakCount="1">
    <brk id="1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41"/>
  <sheetViews>
    <sheetView topLeftCell="A10" zoomScale="80" zoomScaleNormal="80" workbookViewId="0">
      <selection activeCell="AD23" sqref="AD23"/>
    </sheetView>
  </sheetViews>
  <sheetFormatPr defaultColWidth="9.140625" defaultRowHeight="12.75" x14ac:dyDescent="0.2"/>
  <cols>
    <col min="1" max="1" width="16.42578125" style="64" customWidth="1"/>
    <col min="2" max="6" width="6.7109375" style="64" customWidth="1"/>
    <col min="7" max="7" width="7.140625" style="65" customWidth="1"/>
    <col min="8" max="12" width="6.7109375" style="64" customWidth="1"/>
    <col min="13" max="13" width="7.42578125" style="66" customWidth="1"/>
    <col min="14" max="18" width="6.7109375" style="66" customWidth="1"/>
    <col min="19" max="20" width="7.7109375" style="66" customWidth="1"/>
    <col min="21" max="21" width="8.5703125" style="66" customWidth="1"/>
    <col min="22" max="22" width="7.7109375" style="66" customWidth="1"/>
    <col min="23" max="23" width="8.5703125" style="66" customWidth="1"/>
    <col min="24" max="24" width="7.7109375" style="66" customWidth="1"/>
    <col min="25" max="29" width="7.85546875" style="1" customWidth="1"/>
    <col min="30" max="30" width="10.42578125" style="1" customWidth="1"/>
    <col min="31" max="31" width="2.140625" style="66" customWidth="1"/>
    <col min="32" max="32" width="10.42578125" style="66" customWidth="1"/>
    <col min="33" max="33" width="9.140625" style="66"/>
    <col min="34" max="34" width="9.7109375" style="66" customWidth="1"/>
    <col min="35" max="35" width="10.28515625" style="66" customWidth="1"/>
    <col min="36" max="36" width="9.140625" style="66"/>
    <col min="37" max="37" width="9.85546875" style="66" customWidth="1"/>
    <col min="38" max="16384" width="9.140625" style="66"/>
  </cols>
  <sheetData>
    <row r="1" spans="1:40" x14ac:dyDescent="0.2">
      <c r="A1" s="153"/>
      <c r="B1" s="153"/>
      <c r="C1" s="153"/>
      <c r="D1" s="153"/>
      <c r="E1" s="153"/>
      <c r="F1" s="153"/>
      <c r="G1" s="154"/>
      <c r="H1" s="153"/>
      <c r="I1" s="153"/>
      <c r="J1" s="153"/>
      <c r="K1" s="153"/>
      <c r="L1" s="153"/>
      <c r="M1" s="155"/>
      <c r="N1" s="155"/>
      <c r="O1" s="155"/>
      <c r="P1" s="155"/>
      <c r="Q1" s="426"/>
      <c r="R1" s="426"/>
      <c r="S1" s="156"/>
      <c r="T1" s="156"/>
      <c r="U1" s="156"/>
      <c r="V1" s="155"/>
      <c r="W1" s="155"/>
      <c r="X1" s="155"/>
      <c r="Y1" s="157"/>
      <c r="Z1" s="157"/>
      <c r="AA1" s="157"/>
      <c r="AB1" s="157"/>
      <c r="AC1" s="157"/>
      <c r="AD1" s="158" t="s">
        <v>108</v>
      </c>
      <c r="AE1" s="159"/>
      <c r="AF1" s="155"/>
      <c r="AG1" s="155"/>
      <c r="AI1" s="155"/>
      <c r="AJ1" s="155"/>
      <c r="AK1" s="155"/>
      <c r="AL1" s="155"/>
      <c r="AM1" s="155"/>
    </row>
    <row r="2" spans="1:40" x14ac:dyDescent="0.2">
      <c r="A2" s="153"/>
      <c r="B2" s="153"/>
      <c r="C2" s="153"/>
      <c r="D2" s="153"/>
      <c r="E2" s="153"/>
      <c r="F2" s="153"/>
      <c r="G2" s="154"/>
      <c r="H2" s="153"/>
      <c r="I2" s="153"/>
      <c r="J2" s="153"/>
      <c r="K2" s="153"/>
      <c r="L2" s="153"/>
      <c r="M2" s="155"/>
      <c r="N2" s="155"/>
      <c r="O2" s="155"/>
      <c r="P2" s="155"/>
      <c r="Q2" s="156"/>
      <c r="R2" s="156"/>
      <c r="S2" s="156"/>
      <c r="T2" s="156"/>
      <c r="U2" s="156"/>
      <c r="V2" s="155"/>
      <c r="W2" s="155"/>
      <c r="X2" s="155"/>
      <c r="Y2" s="157"/>
      <c r="Z2" s="157"/>
      <c r="AA2" s="157"/>
      <c r="AB2" s="157"/>
      <c r="AC2" s="157"/>
      <c r="AD2" s="158" t="s">
        <v>53</v>
      </c>
      <c r="AE2" s="159"/>
      <c r="AF2" s="155"/>
      <c r="AG2" s="155"/>
      <c r="AI2" s="155"/>
      <c r="AJ2" s="155"/>
      <c r="AK2" s="155"/>
      <c r="AL2" s="155"/>
      <c r="AM2" s="155"/>
    </row>
    <row r="3" spans="1:40" x14ac:dyDescent="0.2">
      <c r="A3" s="153"/>
      <c r="B3" s="153"/>
      <c r="C3" s="153"/>
      <c r="D3" s="153"/>
      <c r="E3" s="153"/>
      <c r="F3" s="153"/>
      <c r="G3" s="154"/>
      <c r="H3" s="153"/>
      <c r="I3" s="153"/>
      <c r="J3" s="153"/>
      <c r="K3" s="153"/>
      <c r="L3" s="153"/>
      <c r="M3" s="155"/>
      <c r="N3" s="155"/>
      <c r="O3" s="155"/>
      <c r="P3" s="155"/>
      <c r="Q3" s="156"/>
      <c r="R3" s="156"/>
      <c r="S3" s="156"/>
      <c r="T3" s="156"/>
      <c r="U3" s="156"/>
      <c r="V3" s="155"/>
      <c r="W3" s="155"/>
      <c r="X3" s="155"/>
      <c r="Y3" s="157"/>
      <c r="Z3" s="157"/>
      <c r="AA3" s="157"/>
      <c r="AB3" s="157"/>
      <c r="AC3" s="157"/>
      <c r="AD3" s="160"/>
      <c r="AE3" s="159"/>
      <c r="AF3" s="155"/>
      <c r="AG3" s="155"/>
      <c r="AI3" s="155"/>
      <c r="AJ3" s="155"/>
      <c r="AK3" s="155"/>
      <c r="AL3" s="155"/>
      <c r="AM3" s="155"/>
    </row>
    <row r="4" spans="1:40" ht="68.25" customHeight="1" x14ac:dyDescent="0.2">
      <c r="A4" s="403" t="s">
        <v>109</v>
      </c>
      <c r="B4" s="403"/>
      <c r="C4" s="403"/>
      <c r="D4" s="403"/>
      <c r="E4" s="403"/>
      <c r="F4" s="403"/>
      <c r="G4" s="403"/>
      <c r="H4" s="403"/>
      <c r="I4" s="403"/>
      <c r="J4" s="403"/>
      <c r="K4" s="403"/>
      <c r="L4" s="403"/>
      <c r="M4" s="403"/>
      <c r="N4" s="403"/>
      <c r="O4" s="403"/>
      <c r="P4" s="403"/>
      <c r="Q4" s="403"/>
      <c r="R4" s="403"/>
      <c r="S4" s="403"/>
      <c r="T4" s="403"/>
      <c r="U4" s="403"/>
      <c r="V4" s="403"/>
      <c r="W4" s="403"/>
      <c r="X4" s="403"/>
      <c r="Y4" s="403"/>
      <c r="Z4" s="403"/>
      <c r="AA4" s="403"/>
      <c r="AB4" s="403"/>
      <c r="AC4" s="403"/>
      <c r="AD4" s="403"/>
      <c r="AE4" s="161"/>
      <c r="AF4" s="155"/>
      <c r="AG4" s="155"/>
      <c r="AI4" s="155"/>
      <c r="AJ4" s="155"/>
      <c r="AK4" s="155"/>
      <c r="AL4" s="155"/>
      <c r="AM4" s="155"/>
    </row>
    <row r="5" spans="1:40" ht="15" customHeight="1" x14ac:dyDescent="0.25">
      <c r="A5" s="162"/>
      <c r="B5" s="162"/>
      <c r="C5" s="162"/>
      <c r="D5" s="162"/>
      <c r="E5" s="162"/>
      <c r="F5" s="162"/>
      <c r="G5" s="163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162"/>
      <c r="U5" s="162"/>
      <c r="V5" s="155"/>
      <c r="W5" s="155"/>
      <c r="X5" s="155"/>
      <c r="Y5" s="157"/>
      <c r="Z5" s="157"/>
      <c r="AA5" s="157"/>
      <c r="AB5" s="157"/>
      <c r="AC5" s="157"/>
      <c r="AD5" s="158" t="s">
        <v>37</v>
      </c>
      <c r="AE5" s="155"/>
      <c r="AF5" s="155"/>
      <c r="AG5" s="155"/>
      <c r="AI5" s="155"/>
      <c r="AJ5" s="155"/>
      <c r="AK5" s="155"/>
      <c r="AL5" s="155"/>
      <c r="AM5" s="155"/>
    </row>
    <row r="6" spans="1:40" s="72" customFormat="1" ht="89.25" customHeight="1" x14ac:dyDescent="0.2">
      <c r="A6" s="404" t="s">
        <v>63</v>
      </c>
      <c r="B6" s="406" t="s">
        <v>110</v>
      </c>
      <c r="C6" s="406"/>
      <c r="D6" s="406"/>
      <c r="E6" s="406"/>
      <c r="F6" s="406"/>
      <c r="G6" s="406"/>
      <c r="H6" s="406" t="s">
        <v>111</v>
      </c>
      <c r="I6" s="406"/>
      <c r="J6" s="406"/>
      <c r="K6" s="406"/>
      <c r="L6" s="406"/>
      <c r="M6" s="427" t="s">
        <v>112</v>
      </c>
      <c r="N6" s="406" t="s">
        <v>113</v>
      </c>
      <c r="O6" s="406"/>
      <c r="P6" s="406"/>
      <c r="Q6" s="406"/>
      <c r="R6" s="406"/>
      <c r="S6" s="407" t="s">
        <v>114</v>
      </c>
      <c r="T6" s="407" t="s">
        <v>115</v>
      </c>
      <c r="U6" s="407" t="s">
        <v>116</v>
      </c>
      <c r="V6" s="430" t="s">
        <v>117</v>
      </c>
      <c r="W6" s="430" t="s">
        <v>72</v>
      </c>
      <c r="X6" s="427" t="s">
        <v>118</v>
      </c>
      <c r="Y6" s="430" t="s">
        <v>119</v>
      </c>
      <c r="Z6" s="432" t="s">
        <v>120</v>
      </c>
      <c r="AA6" s="433"/>
      <c r="AB6" s="433"/>
      <c r="AC6" s="434"/>
      <c r="AD6" s="435" t="s">
        <v>121</v>
      </c>
      <c r="AE6" s="164"/>
      <c r="AF6" s="412" t="s">
        <v>77</v>
      </c>
      <c r="AG6" s="414" t="s">
        <v>78</v>
      </c>
      <c r="AH6" s="410" t="s">
        <v>121</v>
      </c>
      <c r="AI6" s="415" t="s">
        <v>77</v>
      </c>
      <c r="AJ6" s="417" t="s">
        <v>78</v>
      </c>
      <c r="AK6" s="418" t="s">
        <v>121</v>
      </c>
      <c r="AL6" s="165"/>
      <c r="AM6" s="165"/>
    </row>
    <row r="7" spans="1:40" s="75" customFormat="1" ht="123.75" customHeight="1" x14ac:dyDescent="0.2">
      <c r="A7" s="405"/>
      <c r="B7" s="166" t="s">
        <v>79</v>
      </c>
      <c r="C7" s="166" t="s">
        <v>80</v>
      </c>
      <c r="D7" s="166" t="s">
        <v>81</v>
      </c>
      <c r="E7" s="166" t="s">
        <v>82</v>
      </c>
      <c r="F7" s="166" t="s">
        <v>83</v>
      </c>
      <c r="G7" s="167" t="s">
        <v>84</v>
      </c>
      <c r="H7" s="166" t="s">
        <v>85</v>
      </c>
      <c r="I7" s="166" t="s">
        <v>86</v>
      </c>
      <c r="J7" s="166" t="s">
        <v>87</v>
      </c>
      <c r="K7" s="166" t="s">
        <v>88</v>
      </c>
      <c r="L7" s="166" t="s">
        <v>89</v>
      </c>
      <c r="M7" s="428"/>
      <c r="N7" s="166" t="s">
        <v>79</v>
      </c>
      <c r="O7" s="166" t="s">
        <v>80</v>
      </c>
      <c r="P7" s="166" t="s">
        <v>81</v>
      </c>
      <c r="Q7" s="166" t="s">
        <v>82</v>
      </c>
      <c r="R7" s="166" t="s">
        <v>83</v>
      </c>
      <c r="S7" s="408"/>
      <c r="T7" s="408"/>
      <c r="U7" s="408"/>
      <c r="V7" s="431"/>
      <c r="W7" s="431"/>
      <c r="X7" s="428"/>
      <c r="Y7" s="431"/>
      <c r="Z7" s="168" t="s">
        <v>122</v>
      </c>
      <c r="AA7" s="168" t="s">
        <v>123</v>
      </c>
      <c r="AB7" s="168" t="s">
        <v>124</v>
      </c>
      <c r="AC7" s="168" t="s">
        <v>125</v>
      </c>
      <c r="AD7" s="436"/>
      <c r="AE7" s="164"/>
      <c r="AF7" s="413"/>
      <c r="AG7" s="414"/>
      <c r="AH7" s="410"/>
      <c r="AI7" s="416"/>
      <c r="AJ7" s="417"/>
      <c r="AK7" s="418"/>
      <c r="AL7" s="169"/>
      <c r="AM7" s="169">
        <v>59582.400000000001</v>
      </c>
      <c r="AN7" s="75">
        <v>94362.28</v>
      </c>
    </row>
    <row r="8" spans="1:40" s="81" customFormat="1" ht="13.5" customHeight="1" x14ac:dyDescent="0.2">
      <c r="A8" s="76">
        <v>1</v>
      </c>
      <c r="B8" s="77">
        <v>2</v>
      </c>
      <c r="C8" s="77">
        <v>3</v>
      </c>
      <c r="D8" s="77">
        <v>4</v>
      </c>
      <c r="E8" s="77">
        <v>5</v>
      </c>
      <c r="F8" s="77">
        <v>6</v>
      </c>
      <c r="G8" s="78">
        <v>7</v>
      </c>
      <c r="H8" s="77">
        <v>8</v>
      </c>
      <c r="I8" s="77">
        <v>9</v>
      </c>
      <c r="J8" s="77">
        <v>10</v>
      </c>
      <c r="K8" s="77">
        <v>11</v>
      </c>
      <c r="L8" s="77">
        <v>12</v>
      </c>
      <c r="M8" s="77">
        <v>13</v>
      </c>
      <c r="N8" s="77">
        <v>14</v>
      </c>
      <c r="O8" s="77">
        <v>15</v>
      </c>
      <c r="P8" s="77">
        <v>16</v>
      </c>
      <c r="Q8" s="77">
        <v>17</v>
      </c>
      <c r="R8" s="77">
        <v>18</v>
      </c>
      <c r="S8" s="76">
        <v>19</v>
      </c>
      <c r="T8" s="77">
        <v>20</v>
      </c>
      <c r="U8" s="76">
        <v>21</v>
      </c>
      <c r="V8" s="77">
        <v>22</v>
      </c>
      <c r="W8" s="77">
        <v>23</v>
      </c>
      <c r="X8" s="77">
        <v>24</v>
      </c>
      <c r="Y8" s="76">
        <v>25</v>
      </c>
      <c r="Z8" s="76">
        <v>26</v>
      </c>
      <c r="AA8" s="76">
        <v>27</v>
      </c>
      <c r="AB8" s="76">
        <v>28</v>
      </c>
      <c r="AC8" s="76">
        <v>29</v>
      </c>
      <c r="AD8" s="76">
        <v>30</v>
      </c>
      <c r="AE8" s="79"/>
      <c r="AF8" s="76">
        <v>7</v>
      </c>
      <c r="AG8" s="77">
        <v>22</v>
      </c>
      <c r="AH8" s="77">
        <v>25</v>
      </c>
      <c r="AI8" s="80">
        <v>7</v>
      </c>
      <c r="AJ8" s="80">
        <v>22</v>
      </c>
      <c r="AK8" s="80">
        <v>25</v>
      </c>
      <c r="AM8" s="81">
        <v>25830</v>
      </c>
      <c r="AN8" s="81">
        <v>44305.27</v>
      </c>
    </row>
    <row r="9" spans="1:40" s="75" customFormat="1" ht="55.5" customHeight="1" x14ac:dyDescent="0.2">
      <c r="A9" s="82"/>
      <c r="B9" s="170"/>
      <c r="C9" s="170"/>
      <c r="D9" s="170"/>
      <c r="E9" s="170"/>
      <c r="F9" s="170"/>
      <c r="G9" s="171" t="s">
        <v>126</v>
      </c>
      <c r="H9" s="172"/>
      <c r="I9" s="172"/>
      <c r="J9" s="172"/>
      <c r="K9" s="172"/>
      <c r="L9" s="172"/>
      <c r="M9" s="173"/>
      <c r="N9" s="419" t="s">
        <v>91</v>
      </c>
      <c r="O9" s="419"/>
      <c r="P9" s="419"/>
      <c r="Q9" s="419"/>
      <c r="R9" s="419"/>
      <c r="S9" s="76" t="s">
        <v>92</v>
      </c>
      <c r="T9" s="77" t="s">
        <v>93</v>
      </c>
      <c r="U9" s="76" t="s">
        <v>94</v>
      </c>
      <c r="V9" s="173"/>
      <c r="W9" s="76" t="s">
        <v>127</v>
      </c>
      <c r="X9" s="88" t="s">
        <v>96</v>
      </c>
      <c r="Y9" s="174"/>
      <c r="Z9" s="174"/>
      <c r="AA9" s="174"/>
      <c r="AB9" s="174"/>
      <c r="AC9" s="87" t="s">
        <v>128</v>
      </c>
      <c r="AD9" s="87" t="s">
        <v>129</v>
      </c>
      <c r="AE9" s="175"/>
      <c r="AF9" s="420" t="s">
        <v>130</v>
      </c>
      <c r="AG9" s="421"/>
      <c r="AH9" s="422"/>
      <c r="AI9" s="423" t="s">
        <v>99</v>
      </c>
      <c r="AJ9" s="424"/>
      <c r="AK9" s="425"/>
      <c r="AL9" s="169"/>
      <c r="AM9" s="169">
        <f>AM8/AM7</f>
        <v>0.43351728027068398</v>
      </c>
      <c r="AN9" s="169">
        <f>AN8/AN7</f>
        <v>0.46952309757670102</v>
      </c>
    </row>
    <row r="10" spans="1:40" s="1" customFormat="1" ht="33" customHeight="1" x14ac:dyDescent="0.2">
      <c r="A10" s="90" t="s">
        <v>0</v>
      </c>
      <c r="B10" s="91">
        <v>3</v>
      </c>
      <c r="C10" s="91">
        <v>4</v>
      </c>
      <c r="D10" s="91">
        <v>50</v>
      </c>
      <c r="E10" s="91">
        <v>65</v>
      </c>
      <c r="F10" s="91">
        <v>153</v>
      </c>
      <c r="G10" s="92">
        <f t="shared" ref="G10:G23" si="0">B10+C10+D10+E10+F10</f>
        <v>275</v>
      </c>
      <c r="H10" s="93">
        <f t="shared" ref="H10:H23" si="1">96943+2424+7453+3098+1869+112+3469+2307+1647+1790+2180+2466+2515+1283+1296</f>
        <v>130852</v>
      </c>
      <c r="I10" s="93">
        <f t="shared" ref="I10:I23" si="2">95665+2392+7354+3057+1844+110+3423+2277+1626+1766+2151+2433+2482+1266+1279</f>
        <v>129125</v>
      </c>
      <c r="J10" s="93">
        <f t="shared" ref="J10:J23" si="3">103713+2593+7973+3314+1999+120+3711+2468+1762+1915+2332+2638+2691+1372+1386</f>
        <v>139987</v>
      </c>
      <c r="K10" s="93">
        <f t="shared" ref="K10:K23" si="4">134899+3372+10370+4311+2600+156+4827+3211+2292+2491+3034+3431+3500+1785+1803</f>
        <v>182082</v>
      </c>
      <c r="L10" s="93">
        <f t="shared" ref="L10:L23" si="5">143689+3592+11046+4591+2770+166+5141+3420+2442+2653+3231+3655+3728+1901+1920</f>
        <v>193945</v>
      </c>
      <c r="M10" s="94">
        <v>1.0620000000000001</v>
      </c>
      <c r="N10" s="95">
        <f t="shared" ref="N10:R23" si="6">ROUND(H10*B10*$M$10/1000,1)</f>
        <v>416.9</v>
      </c>
      <c r="O10" s="95">
        <f t="shared" si="6"/>
        <v>548.5</v>
      </c>
      <c r="P10" s="95">
        <f t="shared" si="6"/>
        <v>7433.3</v>
      </c>
      <c r="Q10" s="95">
        <f t="shared" si="6"/>
        <v>12569.1</v>
      </c>
      <c r="R10" s="95">
        <f t="shared" si="6"/>
        <v>31513.3</v>
      </c>
      <c r="S10" s="95">
        <f>40.2*16*12*(E10+F10)/1000</f>
        <v>1682.6</v>
      </c>
      <c r="T10" s="95">
        <f>23000*(E10+F10)/1000*$M$10</f>
        <v>5324.9</v>
      </c>
      <c r="U10" s="95">
        <f t="shared" ref="U10:U23" si="7">3500*F10*0.1/1000*$M$10</f>
        <v>56.9</v>
      </c>
      <c r="V10" s="92">
        <v>50</v>
      </c>
      <c r="W10" s="95">
        <f>(4750*1.2*2.6)*$C$26*$C$27*$C$28*$C$29</f>
        <v>20352.3</v>
      </c>
      <c r="X10" s="96">
        <f>ROUND(W10*V10*12*$M$26/1000,1)</f>
        <v>15899.2</v>
      </c>
      <c r="Y10" s="176">
        <f>V10/2*(41+10)</f>
        <v>1275</v>
      </c>
      <c r="Z10" s="176">
        <v>39.4</v>
      </c>
      <c r="AA10" s="177">
        <v>7</v>
      </c>
      <c r="AB10" s="178"/>
      <c r="AC10" s="176">
        <f>ROUND(Z10*AA10*$AB$24,1)</f>
        <v>297.89999999999998</v>
      </c>
      <c r="AD10" s="97">
        <f>ROUND(N10+O10+P10+Q10+R10+X10+S10+T10+U10+Y10+AC10,0)</f>
        <v>77018</v>
      </c>
      <c r="AE10" s="179"/>
      <c r="AF10" s="99">
        <v>244</v>
      </c>
      <c r="AG10" s="180">
        <v>50</v>
      </c>
      <c r="AH10" s="100">
        <v>64712</v>
      </c>
      <c r="AI10" s="101">
        <f t="shared" ref="AI10:AI23" si="8">G10-AF10</f>
        <v>31</v>
      </c>
      <c r="AJ10" s="101">
        <f t="shared" ref="AJ10:AJ23" si="9">V10-AG10</f>
        <v>0</v>
      </c>
      <c r="AK10" s="102">
        <f t="shared" ref="AK10:AK21" si="10">AD10-AH10</f>
        <v>12306</v>
      </c>
      <c r="AL10" s="157"/>
      <c r="AM10" s="157"/>
    </row>
    <row r="11" spans="1:40" s="1" customFormat="1" ht="25.5" customHeight="1" x14ac:dyDescent="0.2">
      <c r="A11" s="103" t="s">
        <v>1</v>
      </c>
      <c r="B11" s="104">
        <v>3</v>
      </c>
      <c r="C11" s="104">
        <v>3</v>
      </c>
      <c r="D11" s="104">
        <v>30</v>
      </c>
      <c r="E11" s="104">
        <v>46</v>
      </c>
      <c r="F11" s="104">
        <v>100</v>
      </c>
      <c r="G11" s="105">
        <f t="shared" si="0"/>
        <v>182</v>
      </c>
      <c r="H11" s="106">
        <f t="shared" si="1"/>
        <v>130852</v>
      </c>
      <c r="I11" s="106">
        <f t="shared" si="2"/>
        <v>129125</v>
      </c>
      <c r="J11" s="106">
        <f t="shared" si="3"/>
        <v>139987</v>
      </c>
      <c r="K11" s="106">
        <f t="shared" si="4"/>
        <v>182082</v>
      </c>
      <c r="L11" s="106">
        <f t="shared" si="5"/>
        <v>193945</v>
      </c>
      <c r="M11" s="181"/>
      <c r="N11" s="108">
        <f t="shared" si="6"/>
        <v>416.9</v>
      </c>
      <c r="O11" s="108">
        <f t="shared" si="6"/>
        <v>411.4</v>
      </c>
      <c r="P11" s="108">
        <f t="shared" si="6"/>
        <v>4460</v>
      </c>
      <c r="Q11" s="108">
        <f t="shared" si="6"/>
        <v>8895.1</v>
      </c>
      <c r="R11" s="108">
        <f t="shared" si="6"/>
        <v>20597</v>
      </c>
      <c r="S11" s="108">
        <f>40.2*17*12*(E11+F11)/1000</f>
        <v>1197.3</v>
      </c>
      <c r="T11" s="109">
        <f t="shared" ref="T11:T23" si="11">23000*(E11+F11)/1000*$M$10</f>
        <v>3566.2</v>
      </c>
      <c r="U11" s="109">
        <f t="shared" si="7"/>
        <v>37.200000000000003</v>
      </c>
      <c r="V11" s="105">
        <v>35</v>
      </c>
      <c r="W11" s="108">
        <f t="shared" ref="W11:W18" si="12">(4750*1.2*2.6)*$C$26*$C$27*$C$28*$C$29</f>
        <v>20352.3</v>
      </c>
      <c r="X11" s="110">
        <f t="shared" ref="X11:X22" si="13">ROUND(W11*V11*12*$M$26/1000,1)</f>
        <v>11129.5</v>
      </c>
      <c r="Y11" s="176">
        <f>V11/2*(41+10)</f>
        <v>892.5</v>
      </c>
      <c r="Z11" s="176">
        <v>39.4</v>
      </c>
      <c r="AA11" s="177">
        <v>5</v>
      </c>
      <c r="AB11" s="178"/>
      <c r="AC11" s="176">
        <f t="shared" ref="AC11:AC23" si="14">ROUND(Z11*AA11*$AB$24,1)</f>
        <v>212.8</v>
      </c>
      <c r="AD11" s="97">
        <f t="shared" ref="AD11:AD22" si="15">ROUND(N11+O11+P11+Q11+R11+X11+S11+T11+U11+Y11+AC11,0)</f>
        <v>51816</v>
      </c>
      <c r="AE11" s="179"/>
      <c r="AF11" s="111">
        <v>181</v>
      </c>
      <c r="AG11" s="182">
        <v>35</v>
      </c>
      <c r="AH11" s="112">
        <v>47949</v>
      </c>
      <c r="AI11" s="113">
        <f t="shared" si="8"/>
        <v>1</v>
      </c>
      <c r="AJ11" s="113">
        <f t="shared" si="9"/>
        <v>0</v>
      </c>
      <c r="AK11" s="114">
        <f t="shared" si="10"/>
        <v>3867</v>
      </c>
      <c r="AL11" s="157"/>
      <c r="AM11" s="157"/>
    </row>
    <row r="12" spans="1:40" s="1" customFormat="1" ht="25.5" customHeight="1" x14ac:dyDescent="0.2">
      <c r="A12" s="103" t="s">
        <v>2</v>
      </c>
      <c r="B12" s="104">
        <v>0</v>
      </c>
      <c r="C12" s="104">
        <v>2</v>
      </c>
      <c r="D12" s="104">
        <v>5</v>
      </c>
      <c r="E12" s="104">
        <v>5</v>
      </c>
      <c r="F12" s="104">
        <v>4</v>
      </c>
      <c r="G12" s="105">
        <f t="shared" si="0"/>
        <v>16</v>
      </c>
      <c r="H12" s="106">
        <f t="shared" si="1"/>
        <v>130852</v>
      </c>
      <c r="I12" s="106">
        <f t="shared" si="2"/>
        <v>129125</v>
      </c>
      <c r="J12" s="106">
        <f t="shared" si="3"/>
        <v>139987</v>
      </c>
      <c r="K12" s="106">
        <f t="shared" si="4"/>
        <v>182082</v>
      </c>
      <c r="L12" s="106">
        <f t="shared" si="5"/>
        <v>193945</v>
      </c>
      <c r="M12" s="181"/>
      <c r="N12" s="109">
        <f t="shared" si="6"/>
        <v>0</v>
      </c>
      <c r="O12" s="109">
        <f t="shared" si="6"/>
        <v>274.3</v>
      </c>
      <c r="P12" s="109">
        <f t="shared" si="6"/>
        <v>743.3</v>
      </c>
      <c r="Q12" s="109">
        <f t="shared" si="6"/>
        <v>966.9</v>
      </c>
      <c r="R12" s="109">
        <f t="shared" si="6"/>
        <v>823.9</v>
      </c>
      <c r="S12" s="108">
        <f>40.2*17*12*(E12+F12)/1000</f>
        <v>73.8</v>
      </c>
      <c r="T12" s="109">
        <f t="shared" si="11"/>
        <v>219.8</v>
      </c>
      <c r="U12" s="109">
        <f t="shared" si="7"/>
        <v>1.5</v>
      </c>
      <c r="V12" s="105">
        <v>21</v>
      </c>
      <c r="W12" s="108">
        <f t="shared" si="12"/>
        <v>20352.3</v>
      </c>
      <c r="X12" s="110">
        <f t="shared" si="13"/>
        <v>6677.7</v>
      </c>
      <c r="Y12" s="176">
        <f>V12/2*(41+10+2.91*4)</f>
        <v>657.7</v>
      </c>
      <c r="Z12" s="176">
        <v>49.3</v>
      </c>
      <c r="AA12" s="177">
        <v>2</v>
      </c>
      <c r="AB12" s="178"/>
      <c r="AC12" s="176">
        <f t="shared" si="14"/>
        <v>106.5</v>
      </c>
      <c r="AD12" s="97">
        <f t="shared" si="15"/>
        <v>10545</v>
      </c>
      <c r="AE12" s="179"/>
      <c r="AF12" s="111">
        <v>58</v>
      </c>
      <c r="AG12" s="182">
        <v>21</v>
      </c>
      <c r="AH12" s="112">
        <v>18404</v>
      </c>
      <c r="AI12" s="113">
        <f t="shared" si="8"/>
        <v>-42</v>
      </c>
      <c r="AJ12" s="113">
        <f t="shared" si="9"/>
        <v>0</v>
      </c>
      <c r="AK12" s="114">
        <f t="shared" si="10"/>
        <v>-7859</v>
      </c>
      <c r="AL12" s="157"/>
      <c r="AM12" s="157"/>
    </row>
    <row r="13" spans="1:40" s="1" customFormat="1" ht="25.5" customHeight="1" x14ac:dyDescent="0.2">
      <c r="A13" s="103" t="s">
        <v>3</v>
      </c>
      <c r="B13" s="104">
        <v>1</v>
      </c>
      <c r="C13" s="104">
        <v>5</v>
      </c>
      <c r="D13" s="104">
        <v>4</v>
      </c>
      <c r="E13" s="104">
        <v>17</v>
      </c>
      <c r="F13" s="104">
        <v>17</v>
      </c>
      <c r="G13" s="105">
        <f t="shared" si="0"/>
        <v>44</v>
      </c>
      <c r="H13" s="106">
        <f t="shared" si="1"/>
        <v>130852</v>
      </c>
      <c r="I13" s="106">
        <f t="shared" si="2"/>
        <v>129125</v>
      </c>
      <c r="J13" s="106">
        <f t="shared" si="3"/>
        <v>139987</v>
      </c>
      <c r="K13" s="106">
        <f t="shared" si="4"/>
        <v>182082</v>
      </c>
      <c r="L13" s="106">
        <f t="shared" si="5"/>
        <v>193945</v>
      </c>
      <c r="M13" s="181"/>
      <c r="N13" s="109">
        <f t="shared" si="6"/>
        <v>139</v>
      </c>
      <c r="O13" s="109">
        <f t="shared" si="6"/>
        <v>685.7</v>
      </c>
      <c r="P13" s="109">
        <f t="shared" si="6"/>
        <v>594.70000000000005</v>
      </c>
      <c r="Q13" s="109">
        <f t="shared" si="6"/>
        <v>3287.3</v>
      </c>
      <c r="R13" s="109">
        <f t="shared" si="6"/>
        <v>3501.5</v>
      </c>
      <c r="S13" s="108"/>
      <c r="T13" s="109">
        <f t="shared" si="11"/>
        <v>830.5</v>
      </c>
      <c r="U13" s="109">
        <f t="shared" si="7"/>
        <v>6.3</v>
      </c>
      <c r="V13" s="105">
        <v>11</v>
      </c>
      <c r="W13" s="108">
        <f t="shared" si="12"/>
        <v>20352.3</v>
      </c>
      <c r="X13" s="110">
        <f t="shared" si="13"/>
        <v>3497.8</v>
      </c>
      <c r="Y13" s="176">
        <f>V13/2*(41+10)</f>
        <v>280.5</v>
      </c>
      <c r="Z13" s="176">
        <v>49.3</v>
      </c>
      <c r="AA13" s="177">
        <v>2</v>
      </c>
      <c r="AB13" s="178"/>
      <c r="AC13" s="176">
        <f t="shared" si="14"/>
        <v>106.5</v>
      </c>
      <c r="AD13" s="97">
        <f t="shared" si="15"/>
        <v>12930</v>
      </c>
      <c r="AE13" s="179"/>
      <c r="AF13" s="111">
        <v>32</v>
      </c>
      <c r="AG13" s="182">
        <v>11</v>
      </c>
      <c r="AH13" s="112">
        <v>9523</v>
      </c>
      <c r="AI13" s="113">
        <f t="shared" si="8"/>
        <v>12</v>
      </c>
      <c r="AJ13" s="113">
        <f t="shared" si="9"/>
        <v>0</v>
      </c>
      <c r="AK13" s="114">
        <f t="shared" si="10"/>
        <v>3407</v>
      </c>
      <c r="AL13" s="157"/>
      <c r="AM13" s="157"/>
    </row>
    <row r="14" spans="1:40" s="1" customFormat="1" ht="25.5" customHeight="1" x14ac:dyDescent="0.2">
      <c r="A14" s="103" t="s">
        <v>4</v>
      </c>
      <c r="B14" s="104">
        <v>0</v>
      </c>
      <c r="C14" s="104">
        <v>0</v>
      </c>
      <c r="D14" s="104">
        <v>3</v>
      </c>
      <c r="E14" s="104">
        <v>1</v>
      </c>
      <c r="F14" s="104">
        <v>9</v>
      </c>
      <c r="G14" s="105">
        <f t="shared" si="0"/>
        <v>13</v>
      </c>
      <c r="H14" s="106">
        <f t="shared" si="1"/>
        <v>130852</v>
      </c>
      <c r="I14" s="106">
        <f t="shared" si="2"/>
        <v>129125</v>
      </c>
      <c r="J14" s="106">
        <f t="shared" si="3"/>
        <v>139987</v>
      </c>
      <c r="K14" s="106">
        <f t="shared" si="4"/>
        <v>182082</v>
      </c>
      <c r="L14" s="106">
        <f t="shared" si="5"/>
        <v>193945</v>
      </c>
      <c r="M14" s="181"/>
      <c r="N14" s="109">
        <f t="shared" si="6"/>
        <v>0</v>
      </c>
      <c r="O14" s="109">
        <f t="shared" si="6"/>
        <v>0</v>
      </c>
      <c r="P14" s="109">
        <f t="shared" si="6"/>
        <v>446</v>
      </c>
      <c r="Q14" s="109">
        <f t="shared" si="6"/>
        <v>193.4</v>
      </c>
      <c r="R14" s="109">
        <f t="shared" si="6"/>
        <v>1853.7</v>
      </c>
      <c r="S14" s="108"/>
      <c r="T14" s="109">
        <f t="shared" si="11"/>
        <v>244.3</v>
      </c>
      <c r="U14" s="109">
        <f t="shared" si="7"/>
        <v>3.3</v>
      </c>
      <c r="V14" s="105">
        <v>2</v>
      </c>
      <c r="W14" s="108">
        <f t="shared" si="12"/>
        <v>20352.3</v>
      </c>
      <c r="X14" s="110">
        <f t="shared" si="13"/>
        <v>636</v>
      </c>
      <c r="Y14" s="176">
        <f>V14/2*(41+10+3.85*4)</f>
        <v>66.400000000000006</v>
      </c>
      <c r="Z14" s="176">
        <v>49.3</v>
      </c>
      <c r="AA14" s="177">
        <v>1</v>
      </c>
      <c r="AB14" s="178"/>
      <c r="AC14" s="176">
        <f t="shared" si="14"/>
        <v>53.2</v>
      </c>
      <c r="AD14" s="97">
        <f t="shared" si="15"/>
        <v>3496</v>
      </c>
      <c r="AE14" s="179"/>
      <c r="AF14" s="111">
        <v>11</v>
      </c>
      <c r="AG14" s="182">
        <v>2</v>
      </c>
      <c r="AH14" s="112">
        <v>2820</v>
      </c>
      <c r="AI14" s="113">
        <f t="shared" si="8"/>
        <v>2</v>
      </c>
      <c r="AJ14" s="113">
        <f t="shared" si="9"/>
        <v>0</v>
      </c>
      <c r="AK14" s="114">
        <f t="shared" si="10"/>
        <v>676</v>
      </c>
      <c r="AL14" s="157"/>
      <c r="AM14" s="157"/>
    </row>
    <row r="15" spans="1:40" s="1" customFormat="1" ht="25.5" customHeight="1" x14ac:dyDescent="0.2">
      <c r="A15" s="103" t="s">
        <v>5</v>
      </c>
      <c r="B15" s="104">
        <v>1</v>
      </c>
      <c r="C15" s="104">
        <v>3</v>
      </c>
      <c r="D15" s="104">
        <v>14</v>
      </c>
      <c r="E15" s="104">
        <v>24</v>
      </c>
      <c r="F15" s="104">
        <v>14</v>
      </c>
      <c r="G15" s="105">
        <f t="shared" si="0"/>
        <v>56</v>
      </c>
      <c r="H15" s="106">
        <f t="shared" si="1"/>
        <v>130852</v>
      </c>
      <c r="I15" s="106">
        <f t="shared" si="2"/>
        <v>129125</v>
      </c>
      <c r="J15" s="106">
        <f t="shared" si="3"/>
        <v>139987</v>
      </c>
      <c r="K15" s="106">
        <f t="shared" si="4"/>
        <v>182082</v>
      </c>
      <c r="L15" s="106">
        <f t="shared" si="5"/>
        <v>193945</v>
      </c>
      <c r="M15" s="181"/>
      <c r="N15" s="109">
        <f t="shared" si="6"/>
        <v>139</v>
      </c>
      <c r="O15" s="109">
        <f t="shared" si="6"/>
        <v>411.4</v>
      </c>
      <c r="P15" s="109">
        <f t="shared" si="6"/>
        <v>2081.3000000000002</v>
      </c>
      <c r="Q15" s="109">
        <f t="shared" si="6"/>
        <v>4640.8999999999996</v>
      </c>
      <c r="R15" s="109">
        <f t="shared" si="6"/>
        <v>2883.6</v>
      </c>
      <c r="S15" s="108"/>
      <c r="T15" s="109">
        <f t="shared" si="11"/>
        <v>928.2</v>
      </c>
      <c r="U15" s="109">
        <f t="shared" si="7"/>
        <v>5.2</v>
      </c>
      <c r="V15" s="105">
        <v>10</v>
      </c>
      <c r="W15" s="108">
        <f t="shared" si="12"/>
        <v>20352.3</v>
      </c>
      <c r="X15" s="110">
        <f t="shared" si="13"/>
        <v>3179.8</v>
      </c>
      <c r="Y15" s="176">
        <f>V15/2*(41+10)</f>
        <v>255</v>
      </c>
      <c r="Z15" s="176">
        <v>49.3</v>
      </c>
      <c r="AA15" s="177">
        <v>2</v>
      </c>
      <c r="AB15" s="178"/>
      <c r="AC15" s="176">
        <f t="shared" si="14"/>
        <v>106.5</v>
      </c>
      <c r="AD15" s="97">
        <f t="shared" si="15"/>
        <v>14631</v>
      </c>
      <c r="AE15" s="179"/>
      <c r="AF15" s="111">
        <v>48</v>
      </c>
      <c r="AG15" s="182">
        <v>10</v>
      </c>
      <c r="AH15" s="112">
        <v>11835</v>
      </c>
      <c r="AI15" s="113">
        <f t="shared" si="8"/>
        <v>8</v>
      </c>
      <c r="AJ15" s="113">
        <f t="shared" si="9"/>
        <v>0</v>
      </c>
      <c r="AK15" s="114">
        <f t="shared" si="10"/>
        <v>2796</v>
      </c>
      <c r="AL15" s="157"/>
      <c r="AM15" s="157"/>
    </row>
    <row r="16" spans="1:40" s="1" customFormat="1" ht="25.5" customHeight="1" x14ac:dyDescent="0.2">
      <c r="A16" s="103" t="s">
        <v>6</v>
      </c>
      <c r="B16" s="104">
        <v>0</v>
      </c>
      <c r="C16" s="104">
        <v>1</v>
      </c>
      <c r="D16" s="104">
        <v>4</v>
      </c>
      <c r="E16" s="104">
        <v>9</v>
      </c>
      <c r="F16" s="104">
        <v>10</v>
      </c>
      <c r="G16" s="105">
        <f t="shared" si="0"/>
        <v>24</v>
      </c>
      <c r="H16" s="106">
        <f t="shared" si="1"/>
        <v>130852</v>
      </c>
      <c r="I16" s="106">
        <f t="shared" si="2"/>
        <v>129125</v>
      </c>
      <c r="J16" s="106">
        <f t="shared" si="3"/>
        <v>139987</v>
      </c>
      <c r="K16" s="106">
        <f t="shared" si="4"/>
        <v>182082</v>
      </c>
      <c r="L16" s="106">
        <f t="shared" si="5"/>
        <v>193945</v>
      </c>
      <c r="M16" s="181"/>
      <c r="N16" s="109">
        <f t="shared" si="6"/>
        <v>0</v>
      </c>
      <c r="O16" s="109">
        <f t="shared" si="6"/>
        <v>137.1</v>
      </c>
      <c r="P16" s="109">
        <f t="shared" si="6"/>
        <v>594.70000000000005</v>
      </c>
      <c r="Q16" s="109">
        <f t="shared" si="6"/>
        <v>1740.3</v>
      </c>
      <c r="R16" s="109">
        <f t="shared" si="6"/>
        <v>2059.6999999999998</v>
      </c>
      <c r="S16" s="108"/>
      <c r="T16" s="109">
        <f t="shared" si="11"/>
        <v>464.1</v>
      </c>
      <c r="U16" s="109">
        <f t="shared" si="7"/>
        <v>3.7</v>
      </c>
      <c r="V16" s="105">
        <v>5</v>
      </c>
      <c r="W16" s="108">
        <f t="shared" si="12"/>
        <v>20352.3</v>
      </c>
      <c r="X16" s="110">
        <f t="shared" si="13"/>
        <v>1589.9</v>
      </c>
      <c r="Y16" s="176">
        <f>V16/2*(41+10)</f>
        <v>127.5</v>
      </c>
      <c r="Z16" s="176">
        <v>49.3</v>
      </c>
      <c r="AA16" s="177">
        <v>1</v>
      </c>
      <c r="AB16" s="178"/>
      <c r="AC16" s="176">
        <f t="shared" si="14"/>
        <v>53.2</v>
      </c>
      <c r="AD16" s="97">
        <f t="shared" si="15"/>
        <v>6770</v>
      </c>
      <c r="AE16" s="179"/>
      <c r="AF16" s="111">
        <v>27</v>
      </c>
      <c r="AG16" s="182">
        <v>5</v>
      </c>
      <c r="AH16" s="112">
        <v>6992</v>
      </c>
      <c r="AI16" s="113">
        <f t="shared" si="8"/>
        <v>-3</v>
      </c>
      <c r="AJ16" s="113">
        <f t="shared" si="9"/>
        <v>0</v>
      </c>
      <c r="AK16" s="114">
        <f t="shared" si="10"/>
        <v>-222</v>
      </c>
      <c r="AL16" s="157"/>
      <c r="AM16" s="157"/>
    </row>
    <row r="17" spans="1:39" s="1" customFormat="1" ht="25.5" customHeight="1" x14ac:dyDescent="0.2">
      <c r="A17" s="103" t="s">
        <v>7</v>
      </c>
      <c r="B17" s="104">
        <v>0</v>
      </c>
      <c r="C17" s="104">
        <v>0</v>
      </c>
      <c r="D17" s="104">
        <v>1</v>
      </c>
      <c r="E17" s="104">
        <v>1</v>
      </c>
      <c r="F17" s="104">
        <v>0</v>
      </c>
      <c r="G17" s="105">
        <f t="shared" si="0"/>
        <v>2</v>
      </c>
      <c r="H17" s="106">
        <f t="shared" si="1"/>
        <v>130852</v>
      </c>
      <c r="I17" s="106">
        <f t="shared" si="2"/>
        <v>129125</v>
      </c>
      <c r="J17" s="106">
        <f t="shared" si="3"/>
        <v>139987</v>
      </c>
      <c r="K17" s="106">
        <f t="shared" si="4"/>
        <v>182082</v>
      </c>
      <c r="L17" s="106">
        <f t="shared" si="5"/>
        <v>193945</v>
      </c>
      <c r="M17" s="181"/>
      <c r="N17" s="109">
        <f t="shared" si="6"/>
        <v>0</v>
      </c>
      <c r="O17" s="109">
        <f t="shared" si="6"/>
        <v>0</v>
      </c>
      <c r="P17" s="109">
        <f t="shared" si="6"/>
        <v>148.69999999999999</v>
      </c>
      <c r="Q17" s="109">
        <f t="shared" si="6"/>
        <v>193.4</v>
      </c>
      <c r="R17" s="109">
        <f t="shared" si="6"/>
        <v>0</v>
      </c>
      <c r="S17" s="108"/>
      <c r="T17" s="109">
        <f t="shared" si="11"/>
        <v>24.4</v>
      </c>
      <c r="U17" s="109">
        <f t="shared" si="7"/>
        <v>0</v>
      </c>
      <c r="V17" s="105">
        <v>1</v>
      </c>
      <c r="W17" s="108">
        <f>(4750*1.2*3)*$C$26*$C$27*$C$28*$C$29</f>
        <v>23483.4</v>
      </c>
      <c r="X17" s="110">
        <f t="shared" si="13"/>
        <v>366.9</v>
      </c>
      <c r="Y17" s="176">
        <f>V17/2*(41+10+4.75*4)</f>
        <v>35</v>
      </c>
      <c r="Z17" s="176">
        <v>56.9</v>
      </c>
      <c r="AA17" s="177">
        <v>1</v>
      </c>
      <c r="AB17" s="178"/>
      <c r="AC17" s="176">
        <f t="shared" si="14"/>
        <v>61.5</v>
      </c>
      <c r="AD17" s="97">
        <f t="shared" si="15"/>
        <v>830</v>
      </c>
      <c r="AE17" s="179"/>
      <c r="AF17" s="111">
        <v>4</v>
      </c>
      <c r="AG17" s="182">
        <v>1</v>
      </c>
      <c r="AH17" s="112">
        <v>994</v>
      </c>
      <c r="AI17" s="113">
        <f t="shared" si="8"/>
        <v>-2</v>
      </c>
      <c r="AJ17" s="113">
        <f t="shared" si="9"/>
        <v>0</v>
      </c>
      <c r="AK17" s="114">
        <f t="shared" si="10"/>
        <v>-164</v>
      </c>
      <c r="AL17" s="157"/>
      <c r="AM17" s="157"/>
    </row>
    <row r="18" spans="1:39" s="1" customFormat="1" ht="25.5" customHeight="1" x14ac:dyDescent="0.2">
      <c r="A18" s="103" t="s">
        <v>8</v>
      </c>
      <c r="B18" s="104">
        <v>1</v>
      </c>
      <c r="C18" s="104">
        <v>2</v>
      </c>
      <c r="D18" s="104">
        <v>16</v>
      </c>
      <c r="E18" s="104">
        <v>17</v>
      </c>
      <c r="F18" s="104">
        <v>39</v>
      </c>
      <c r="G18" s="105">
        <f t="shared" si="0"/>
        <v>75</v>
      </c>
      <c r="H18" s="106">
        <f t="shared" si="1"/>
        <v>130852</v>
      </c>
      <c r="I18" s="106">
        <f t="shared" si="2"/>
        <v>129125</v>
      </c>
      <c r="J18" s="106">
        <f t="shared" si="3"/>
        <v>139987</v>
      </c>
      <c r="K18" s="106">
        <f t="shared" si="4"/>
        <v>182082</v>
      </c>
      <c r="L18" s="106">
        <f t="shared" si="5"/>
        <v>193945</v>
      </c>
      <c r="M18" s="181"/>
      <c r="N18" s="109">
        <f t="shared" si="6"/>
        <v>139</v>
      </c>
      <c r="O18" s="109">
        <f t="shared" si="6"/>
        <v>274.3</v>
      </c>
      <c r="P18" s="109">
        <f t="shared" si="6"/>
        <v>2378.6999999999998</v>
      </c>
      <c r="Q18" s="109">
        <f t="shared" si="6"/>
        <v>3287.3</v>
      </c>
      <c r="R18" s="109">
        <f t="shared" si="6"/>
        <v>8032.8</v>
      </c>
      <c r="S18" s="108">
        <f>40.2*17*12*(E18+F18)/1000</f>
        <v>459.2</v>
      </c>
      <c r="T18" s="109">
        <f t="shared" si="11"/>
        <v>1367.9</v>
      </c>
      <c r="U18" s="109">
        <f t="shared" si="7"/>
        <v>14.5</v>
      </c>
      <c r="V18" s="105">
        <v>15</v>
      </c>
      <c r="W18" s="108">
        <f t="shared" si="12"/>
        <v>20352.3</v>
      </c>
      <c r="X18" s="110">
        <f t="shared" si="13"/>
        <v>4769.8</v>
      </c>
      <c r="Y18" s="176">
        <f>V18/2*(41+10)</f>
        <v>382.5</v>
      </c>
      <c r="Z18" s="176">
        <v>39.4</v>
      </c>
      <c r="AA18" s="177">
        <v>1</v>
      </c>
      <c r="AB18" s="178"/>
      <c r="AC18" s="176">
        <f t="shared" si="14"/>
        <v>42.6</v>
      </c>
      <c r="AD18" s="97">
        <f t="shared" si="15"/>
        <v>21149</v>
      </c>
      <c r="AE18" s="179"/>
      <c r="AF18" s="111">
        <v>73</v>
      </c>
      <c r="AG18" s="182">
        <v>15</v>
      </c>
      <c r="AH18" s="112">
        <v>19319</v>
      </c>
      <c r="AI18" s="113">
        <f t="shared" si="8"/>
        <v>2</v>
      </c>
      <c r="AJ18" s="113">
        <f t="shared" si="9"/>
        <v>0</v>
      </c>
      <c r="AK18" s="114">
        <f t="shared" si="10"/>
        <v>1830</v>
      </c>
      <c r="AL18" s="157"/>
      <c r="AM18" s="157"/>
    </row>
    <row r="19" spans="1:39" s="1" customFormat="1" ht="25.5" customHeight="1" x14ac:dyDescent="0.2">
      <c r="A19" s="115" t="s">
        <v>16</v>
      </c>
      <c r="B19" s="104">
        <v>0</v>
      </c>
      <c r="C19" s="104">
        <v>1</v>
      </c>
      <c r="D19" s="104">
        <v>8</v>
      </c>
      <c r="E19" s="104">
        <v>10</v>
      </c>
      <c r="F19" s="104">
        <v>28</v>
      </c>
      <c r="G19" s="105">
        <f t="shared" si="0"/>
        <v>47</v>
      </c>
      <c r="H19" s="106">
        <f t="shared" si="1"/>
        <v>130852</v>
      </c>
      <c r="I19" s="106">
        <f t="shared" si="2"/>
        <v>129125</v>
      </c>
      <c r="J19" s="106">
        <f t="shared" si="3"/>
        <v>139987</v>
      </c>
      <c r="K19" s="106">
        <f t="shared" si="4"/>
        <v>182082</v>
      </c>
      <c r="L19" s="106">
        <f t="shared" si="5"/>
        <v>193945</v>
      </c>
      <c r="M19" s="181"/>
      <c r="N19" s="109">
        <f t="shared" si="6"/>
        <v>0</v>
      </c>
      <c r="O19" s="109">
        <f t="shared" si="6"/>
        <v>137.1</v>
      </c>
      <c r="P19" s="109">
        <f t="shared" si="6"/>
        <v>1189.3</v>
      </c>
      <c r="Q19" s="109">
        <f t="shared" si="6"/>
        <v>1933.7</v>
      </c>
      <c r="R19" s="109">
        <f t="shared" si="6"/>
        <v>5767.1</v>
      </c>
      <c r="S19" s="108"/>
      <c r="T19" s="109">
        <f t="shared" si="11"/>
        <v>928.2</v>
      </c>
      <c r="U19" s="109">
        <f t="shared" si="7"/>
        <v>10.4</v>
      </c>
      <c r="V19" s="105">
        <v>2</v>
      </c>
      <c r="W19" s="108">
        <f>(4750*1.2*2.8)*$C$26*$C$27*$C$28*$C$29</f>
        <v>21917.8</v>
      </c>
      <c r="X19" s="110">
        <f t="shared" si="13"/>
        <v>684.9</v>
      </c>
      <c r="Y19" s="176">
        <f>V19/2*(41+10+7.97*4)</f>
        <v>82.9</v>
      </c>
      <c r="Z19" s="176">
        <v>53.1</v>
      </c>
      <c r="AA19" s="177">
        <v>3</v>
      </c>
      <c r="AB19" s="178"/>
      <c r="AC19" s="176">
        <f t="shared" si="14"/>
        <v>172</v>
      </c>
      <c r="AD19" s="97">
        <f t="shared" si="15"/>
        <v>10906</v>
      </c>
      <c r="AE19" s="179"/>
      <c r="AF19" s="111">
        <v>56</v>
      </c>
      <c r="AG19" s="182">
        <v>2</v>
      </c>
      <c r="AH19" s="112">
        <v>11656</v>
      </c>
      <c r="AI19" s="113">
        <f t="shared" si="8"/>
        <v>-9</v>
      </c>
      <c r="AJ19" s="113">
        <f t="shared" si="9"/>
        <v>0</v>
      </c>
      <c r="AK19" s="114">
        <f t="shared" si="10"/>
        <v>-750</v>
      </c>
      <c r="AL19" s="157"/>
      <c r="AM19" s="157"/>
    </row>
    <row r="20" spans="1:39" s="1" customFormat="1" ht="25.5" customHeight="1" x14ac:dyDescent="0.2">
      <c r="A20" s="115" t="s">
        <v>15</v>
      </c>
      <c r="B20" s="104">
        <v>1</v>
      </c>
      <c r="C20" s="104">
        <v>3</v>
      </c>
      <c r="D20" s="104">
        <v>7</v>
      </c>
      <c r="E20" s="104">
        <v>18</v>
      </c>
      <c r="F20" s="104">
        <v>40</v>
      </c>
      <c r="G20" s="105">
        <f t="shared" si="0"/>
        <v>69</v>
      </c>
      <c r="H20" s="106">
        <f t="shared" si="1"/>
        <v>130852</v>
      </c>
      <c r="I20" s="106">
        <f t="shared" si="2"/>
        <v>129125</v>
      </c>
      <c r="J20" s="106">
        <f t="shared" si="3"/>
        <v>139987</v>
      </c>
      <c r="K20" s="106">
        <f t="shared" si="4"/>
        <v>182082</v>
      </c>
      <c r="L20" s="106">
        <f t="shared" si="5"/>
        <v>193945</v>
      </c>
      <c r="M20" s="181"/>
      <c r="N20" s="109">
        <f t="shared" si="6"/>
        <v>139</v>
      </c>
      <c r="O20" s="109">
        <f t="shared" si="6"/>
        <v>411.4</v>
      </c>
      <c r="P20" s="109">
        <f t="shared" si="6"/>
        <v>1040.7</v>
      </c>
      <c r="Q20" s="109">
        <f t="shared" si="6"/>
        <v>3480.7</v>
      </c>
      <c r="R20" s="109">
        <f t="shared" si="6"/>
        <v>8238.7999999999993</v>
      </c>
      <c r="S20" s="183"/>
      <c r="T20" s="109">
        <f t="shared" si="11"/>
        <v>1416.7</v>
      </c>
      <c r="U20" s="109">
        <f t="shared" si="7"/>
        <v>14.9</v>
      </c>
      <c r="V20" s="105">
        <v>7</v>
      </c>
      <c r="W20" s="108">
        <f>(4750*1.2*2.8)*$C$26*$C$27*$C$28*$C$29</f>
        <v>21917.8</v>
      </c>
      <c r="X20" s="110">
        <f t="shared" si="13"/>
        <v>2397.1</v>
      </c>
      <c r="Y20" s="176">
        <f>V20/2*(41+10+5.94*4)</f>
        <v>261.7</v>
      </c>
      <c r="Z20" s="176">
        <v>53.1</v>
      </c>
      <c r="AA20" s="177">
        <v>2</v>
      </c>
      <c r="AB20" s="178"/>
      <c r="AC20" s="176">
        <f t="shared" si="14"/>
        <v>114.7</v>
      </c>
      <c r="AD20" s="97">
        <f t="shared" si="15"/>
        <v>17516</v>
      </c>
      <c r="AE20" s="179"/>
      <c r="AF20" s="111">
        <v>46</v>
      </c>
      <c r="AG20" s="182">
        <v>7</v>
      </c>
      <c r="AH20" s="112">
        <v>11420</v>
      </c>
      <c r="AI20" s="113">
        <f t="shared" si="8"/>
        <v>23</v>
      </c>
      <c r="AJ20" s="113">
        <f t="shared" si="9"/>
        <v>0</v>
      </c>
      <c r="AK20" s="114">
        <f t="shared" si="10"/>
        <v>6096</v>
      </c>
      <c r="AL20" s="157"/>
      <c r="AM20" s="157"/>
    </row>
    <row r="21" spans="1:39" s="1" customFormat="1" ht="25.5" customHeight="1" x14ac:dyDescent="0.2">
      <c r="A21" s="115" t="s">
        <v>14</v>
      </c>
      <c r="B21" s="104">
        <v>0</v>
      </c>
      <c r="C21" s="104">
        <v>7</v>
      </c>
      <c r="D21" s="104">
        <v>27</v>
      </c>
      <c r="E21" s="104">
        <v>27</v>
      </c>
      <c r="F21" s="104">
        <v>30</v>
      </c>
      <c r="G21" s="105">
        <f t="shared" si="0"/>
        <v>91</v>
      </c>
      <c r="H21" s="106">
        <f t="shared" si="1"/>
        <v>130852</v>
      </c>
      <c r="I21" s="106">
        <f t="shared" si="2"/>
        <v>129125</v>
      </c>
      <c r="J21" s="106">
        <f t="shared" si="3"/>
        <v>139987</v>
      </c>
      <c r="K21" s="106">
        <f t="shared" si="4"/>
        <v>182082</v>
      </c>
      <c r="L21" s="106">
        <f t="shared" si="5"/>
        <v>193945</v>
      </c>
      <c r="M21" s="181"/>
      <c r="N21" s="109">
        <f t="shared" si="6"/>
        <v>0</v>
      </c>
      <c r="O21" s="109">
        <f t="shared" si="6"/>
        <v>959.9</v>
      </c>
      <c r="P21" s="109">
        <f t="shared" si="6"/>
        <v>4014</v>
      </c>
      <c r="Q21" s="109">
        <f t="shared" si="6"/>
        <v>5221</v>
      </c>
      <c r="R21" s="109">
        <f t="shared" si="6"/>
        <v>6179.1</v>
      </c>
      <c r="S21" s="183"/>
      <c r="T21" s="109">
        <f t="shared" si="11"/>
        <v>1392.3</v>
      </c>
      <c r="U21" s="109">
        <f t="shared" si="7"/>
        <v>11.2</v>
      </c>
      <c r="V21" s="105">
        <v>1</v>
      </c>
      <c r="W21" s="108">
        <f>(4750*1.2*2.8)*$C$26*$C$27*$C$28*$C$29</f>
        <v>21917.8</v>
      </c>
      <c r="X21" s="110">
        <f t="shared" si="13"/>
        <v>342.4</v>
      </c>
      <c r="Y21" s="176">
        <f>V21/2*(41+10+5.64*4)</f>
        <v>36.799999999999997</v>
      </c>
      <c r="Z21" s="176">
        <v>53.1</v>
      </c>
      <c r="AA21" s="177">
        <v>3</v>
      </c>
      <c r="AB21" s="178"/>
      <c r="AC21" s="176">
        <f t="shared" si="14"/>
        <v>172</v>
      </c>
      <c r="AD21" s="97">
        <f t="shared" si="15"/>
        <v>18329</v>
      </c>
      <c r="AE21" s="179"/>
      <c r="AF21" s="111">
        <v>73</v>
      </c>
      <c r="AG21" s="182">
        <v>1</v>
      </c>
      <c r="AH21" s="112">
        <v>14543</v>
      </c>
      <c r="AI21" s="113">
        <f t="shared" si="8"/>
        <v>18</v>
      </c>
      <c r="AJ21" s="113">
        <f t="shared" si="9"/>
        <v>0</v>
      </c>
      <c r="AK21" s="114">
        <f t="shared" si="10"/>
        <v>3786</v>
      </c>
      <c r="AL21" s="157"/>
      <c r="AM21" s="157"/>
    </row>
    <row r="22" spans="1:39" s="1" customFormat="1" ht="25.5" customHeight="1" x14ac:dyDescent="0.2">
      <c r="A22" s="115" t="s">
        <v>23</v>
      </c>
      <c r="B22" s="104">
        <v>1</v>
      </c>
      <c r="C22" s="104">
        <v>2</v>
      </c>
      <c r="D22" s="104">
        <v>2</v>
      </c>
      <c r="E22" s="104">
        <v>3</v>
      </c>
      <c r="F22" s="104">
        <v>3</v>
      </c>
      <c r="G22" s="105">
        <f t="shared" si="0"/>
        <v>11</v>
      </c>
      <c r="H22" s="106">
        <f t="shared" si="1"/>
        <v>130852</v>
      </c>
      <c r="I22" s="106">
        <f t="shared" si="2"/>
        <v>129125</v>
      </c>
      <c r="J22" s="106">
        <f t="shared" si="3"/>
        <v>139987</v>
      </c>
      <c r="K22" s="106">
        <f t="shared" si="4"/>
        <v>182082</v>
      </c>
      <c r="L22" s="106">
        <f t="shared" si="5"/>
        <v>193945</v>
      </c>
      <c r="M22" s="181"/>
      <c r="N22" s="109">
        <f t="shared" si="6"/>
        <v>139</v>
      </c>
      <c r="O22" s="109">
        <f t="shared" si="6"/>
        <v>274.3</v>
      </c>
      <c r="P22" s="109">
        <f t="shared" si="6"/>
        <v>297.3</v>
      </c>
      <c r="Q22" s="109">
        <f t="shared" si="6"/>
        <v>580.1</v>
      </c>
      <c r="R22" s="109">
        <f t="shared" si="6"/>
        <v>617.9</v>
      </c>
      <c r="S22" s="183"/>
      <c r="T22" s="109">
        <f t="shared" si="11"/>
        <v>146.6</v>
      </c>
      <c r="U22" s="109">
        <f t="shared" si="7"/>
        <v>1.1000000000000001</v>
      </c>
      <c r="V22" s="105">
        <v>7</v>
      </c>
      <c r="W22" s="108">
        <f>(4750*1.2*2.8)*$C$26*$C$27*$C$28*$C$29</f>
        <v>21917.8</v>
      </c>
      <c r="X22" s="110">
        <f t="shared" si="13"/>
        <v>2397.1</v>
      </c>
      <c r="Y22" s="176">
        <f>V22/2*(41+10+12.07*4+0.8*4)</f>
        <v>358.7</v>
      </c>
      <c r="Z22" s="176">
        <v>53.1</v>
      </c>
      <c r="AA22" s="177">
        <v>3</v>
      </c>
      <c r="AB22" s="178"/>
      <c r="AC22" s="176">
        <f t="shared" si="14"/>
        <v>172</v>
      </c>
      <c r="AD22" s="97">
        <f t="shared" si="15"/>
        <v>4984</v>
      </c>
      <c r="AE22" s="179"/>
      <c r="AF22" s="111">
        <v>23</v>
      </c>
      <c r="AG22" s="182">
        <v>7</v>
      </c>
      <c r="AH22" s="112">
        <v>6869</v>
      </c>
      <c r="AI22" s="113">
        <f t="shared" si="8"/>
        <v>-12</v>
      </c>
      <c r="AJ22" s="113">
        <f t="shared" si="9"/>
        <v>0</v>
      </c>
      <c r="AK22" s="114">
        <f>AD22-AH22</f>
        <v>-1885</v>
      </c>
      <c r="AL22" s="157"/>
      <c r="AM22" s="157"/>
    </row>
    <row r="23" spans="1:39" s="1" customFormat="1" ht="25.5" customHeight="1" x14ac:dyDescent="0.2">
      <c r="A23" s="116" t="s">
        <v>100</v>
      </c>
      <c r="B23" s="117">
        <v>1</v>
      </c>
      <c r="C23" s="117">
        <v>2</v>
      </c>
      <c r="D23" s="117">
        <v>3</v>
      </c>
      <c r="E23" s="117">
        <v>2</v>
      </c>
      <c r="F23" s="117">
        <v>2</v>
      </c>
      <c r="G23" s="118">
        <f t="shared" si="0"/>
        <v>10</v>
      </c>
      <c r="H23" s="119">
        <f t="shared" si="1"/>
        <v>130852</v>
      </c>
      <c r="I23" s="119">
        <f t="shared" si="2"/>
        <v>129125</v>
      </c>
      <c r="J23" s="119">
        <f t="shared" si="3"/>
        <v>139987</v>
      </c>
      <c r="K23" s="119">
        <f t="shared" si="4"/>
        <v>182082</v>
      </c>
      <c r="L23" s="119">
        <f t="shared" si="5"/>
        <v>193945</v>
      </c>
      <c r="M23" s="184"/>
      <c r="N23" s="121">
        <f t="shared" si="6"/>
        <v>139</v>
      </c>
      <c r="O23" s="121">
        <f t="shared" si="6"/>
        <v>274.3</v>
      </c>
      <c r="P23" s="121">
        <f t="shared" si="6"/>
        <v>446</v>
      </c>
      <c r="Q23" s="121">
        <f t="shared" si="6"/>
        <v>386.7</v>
      </c>
      <c r="R23" s="121">
        <f t="shared" si="6"/>
        <v>411.9</v>
      </c>
      <c r="S23" s="185"/>
      <c r="T23" s="122">
        <f t="shared" si="11"/>
        <v>97.7</v>
      </c>
      <c r="U23" s="122">
        <f t="shared" si="7"/>
        <v>0.7</v>
      </c>
      <c r="V23" s="118">
        <v>10</v>
      </c>
      <c r="W23" s="122">
        <f>(4750*1.2*2.8)*$C$26*$C$27*$C$28*$C$29</f>
        <v>21917.8</v>
      </c>
      <c r="X23" s="123">
        <f>ROUND(W23*V23*12*$M$26/1000,1)</f>
        <v>3424.4</v>
      </c>
      <c r="Y23" s="123">
        <f>V23/2*(41+10+6.74*4)</f>
        <v>389.8</v>
      </c>
      <c r="Z23" s="123">
        <v>42.5</v>
      </c>
      <c r="AA23" s="186">
        <v>1</v>
      </c>
      <c r="AB23" s="187"/>
      <c r="AC23" s="188">
        <f t="shared" si="14"/>
        <v>45.9</v>
      </c>
      <c r="AD23" s="124">
        <f>ROUND(N23+O23+P23+Q23+R23+X23+S23+T23+U23+Y23+AC23,0)</f>
        <v>5616</v>
      </c>
      <c r="AE23" s="179"/>
      <c r="AF23" s="125">
        <v>28</v>
      </c>
      <c r="AG23" s="189">
        <v>10</v>
      </c>
      <c r="AH23" s="126">
        <v>8709</v>
      </c>
      <c r="AI23" s="127">
        <f t="shared" si="8"/>
        <v>-18</v>
      </c>
      <c r="AJ23" s="127">
        <f t="shared" si="9"/>
        <v>0</v>
      </c>
      <c r="AK23" s="128">
        <f>AD23-AH23</f>
        <v>-3093</v>
      </c>
      <c r="AL23" s="157"/>
      <c r="AM23" s="157"/>
    </row>
    <row r="24" spans="1:39" s="1" customFormat="1" ht="27" customHeight="1" x14ac:dyDescent="0.2">
      <c r="A24" s="129" t="s">
        <v>27</v>
      </c>
      <c r="B24" s="130">
        <f t="shared" ref="B24:G24" si="16">SUM(B10:B23)</f>
        <v>12</v>
      </c>
      <c r="C24" s="130">
        <f t="shared" si="16"/>
        <v>35</v>
      </c>
      <c r="D24" s="130">
        <f t="shared" si="16"/>
        <v>174</v>
      </c>
      <c r="E24" s="130">
        <f t="shared" si="16"/>
        <v>245</v>
      </c>
      <c r="F24" s="130">
        <f t="shared" si="16"/>
        <v>449</v>
      </c>
      <c r="G24" s="130">
        <f t="shared" si="16"/>
        <v>915</v>
      </c>
      <c r="H24" s="190"/>
      <c r="I24" s="190"/>
      <c r="J24" s="190"/>
      <c r="K24" s="190"/>
      <c r="L24" s="190"/>
      <c r="M24" s="191"/>
      <c r="N24" s="133">
        <f t="shared" ref="N24:V24" si="17">SUM(N10:N23)</f>
        <v>1667.8</v>
      </c>
      <c r="O24" s="133">
        <f t="shared" si="17"/>
        <v>4799.7</v>
      </c>
      <c r="P24" s="133">
        <f t="shared" si="17"/>
        <v>25868</v>
      </c>
      <c r="Q24" s="133">
        <f t="shared" si="17"/>
        <v>47375.9</v>
      </c>
      <c r="R24" s="133">
        <f t="shared" si="17"/>
        <v>92480.3</v>
      </c>
      <c r="S24" s="134">
        <f t="shared" si="17"/>
        <v>3412.9</v>
      </c>
      <c r="T24" s="134">
        <f t="shared" si="17"/>
        <v>16951.8</v>
      </c>
      <c r="U24" s="134">
        <f t="shared" si="17"/>
        <v>166.9</v>
      </c>
      <c r="V24" s="130">
        <f t="shared" si="17"/>
        <v>177</v>
      </c>
      <c r="W24" s="192"/>
      <c r="X24" s="136">
        <f>SUM(X10:X23)</f>
        <v>56992.5</v>
      </c>
      <c r="Y24" s="136">
        <f>SUM(Y10:Y23)</f>
        <v>5102</v>
      </c>
      <c r="Z24" s="136">
        <f>SUM(Z10:Z23)</f>
        <v>676.5</v>
      </c>
      <c r="AA24" s="193">
        <f>SUM(AA10:AA23)</f>
        <v>34</v>
      </c>
      <c r="AB24" s="194">
        <v>1.08</v>
      </c>
      <c r="AC24" s="195">
        <f>SUM(AC10:AC23)</f>
        <v>1717.3</v>
      </c>
      <c r="AD24" s="136">
        <f>SUM(AD10:AD23)</f>
        <v>256536</v>
      </c>
      <c r="AE24" s="196"/>
      <c r="AF24" s="138">
        <f t="shared" ref="AF24:AK24" si="18">SUM(AF10:AF23)</f>
        <v>904</v>
      </c>
      <c r="AG24" s="197">
        <f t="shared" si="18"/>
        <v>177</v>
      </c>
      <c r="AH24" s="138">
        <f t="shared" si="18"/>
        <v>235745</v>
      </c>
      <c r="AI24" s="139">
        <f t="shared" si="18"/>
        <v>11</v>
      </c>
      <c r="AJ24" s="139">
        <f t="shared" si="18"/>
        <v>0</v>
      </c>
      <c r="AK24" s="140">
        <f t="shared" si="18"/>
        <v>20791</v>
      </c>
      <c r="AL24" s="157"/>
      <c r="AM24" s="157"/>
    </row>
    <row r="25" spans="1:39" ht="12" customHeight="1" x14ac:dyDescent="0.2">
      <c r="A25" s="153"/>
      <c r="B25" s="153"/>
      <c r="C25" s="153"/>
      <c r="D25" s="153"/>
      <c r="E25" s="153"/>
      <c r="F25" s="153"/>
      <c r="G25" s="154"/>
      <c r="H25" s="153"/>
      <c r="I25" s="153"/>
      <c r="J25" s="153"/>
      <c r="K25" s="153"/>
      <c r="L25" s="153"/>
      <c r="M25" s="155"/>
      <c r="N25" s="155"/>
      <c r="O25" s="155"/>
      <c r="P25" s="155"/>
      <c r="Q25" s="155"/>
      <c r="R25" s="155"/>
      <c r="S25" s="155"/>
      <c r="U25" s="155"/>
      <c r="V25" s="155"/>
      <c r="W25" s="155"/>
      <c r="X25" s="155"/>
      <c r="Y25" s="157"/>
      <c r="Z25" s="157"/>
      <c r="AA25" s="157"/>
      <c r="AB25" s="157"/>
      <c r="AC25" s="157"/>
      <c r="AD25" s="157"/>
      <c r="AE25" s="155"/>
      <c r="AF25" s="155"/>
      <c r="AG25" s="155"/>
      <c r="AI25" s="155"/>
      <c r="AJ25" s="155"/>
      <c r="AK25" s="155"/>
      <c r="AL25" s="155"/>
      <c r="AM25" s="155"/>
    </row>
    <row r="26" spans="1:39" ht="13.5" customHeight="1" x14ac:dyDescent="0.2">
      <c r="A26" s="198" t="s">
        <v>101</v>
      </c>
      <c r="B26" s="199" t="s">
        <v>102</v>
      </c>
      <c r="C26" s="200">
        <f>(1+11*1.2)/12</f>
        <v>1.18333</v>
      </c>
      <c r="D26" s="201"/>
      <c r="E26" s="429" t="s">
        <v>131</v>
      </c>
      <c r="F26" s="429"/>
      <c r="G26" s="429"/>
      <c r="H26" s="429"/>
      <c r="I26" s="429"/>
      <c r="J26" s="429"/>
      <c r="K26" s="429"/>
      <c r="L26" s="429"/>
      <c r="M26" s="202">
        <v>1.302</v>
      </c>
      <c r="N26" s="153"/>
      <c r="O26" s="153"/>
      <c r="P26" s="153"/>
      <c r="Q26" s="153"/>
      <c r="R26" s="153"/>
      <c r="S26" s="203"/>
      <c r="T26" s="203"/>
      <c r="U26" s="203"/>
      <c r="V26" s="203"/>
      <c r="W26" s="155"/>
      <c r="X26" s="155"/>
      <c r="Y26" s="157"/>
      <c r="Z26" s="157"/>
      <c r="AA26" s="157"/>
      <c r="AB26" s="157"/>
      <c r="AC26" s="157"/>
      <c r="AD26" s="157"/>
      <c r="AE26" s="155"/>
      <c r="AF26" s="155"/>
      <c r="AG26" s="155"/>
      <c r="AI26" s="155"/>
      <c r="AJ26" s="155"/>
      <c r="AK26" s="155"/>
      <c r="AL26" s="155"/>
      <c r="AM26" s="155"/>
    </row>
    <row r="27" spans="1:39" x14ac:dyDescent="0.2">
      <c r="A27" s="204"/>
      <c r="B27" s="205" t="s">
        <v>104</v>
      </c>
      <c r="C27" s="200">
        <f>(4+8*1.08)/12</f>
        <v>1.0533300000000001</v>
      </c>
      <c r="D27" s="206"/>
      <c r="E27" s="206"/>
      <c r="F27" s="206"/>
      <c r="G27" s="207"/>
      <c r="H27" s="208"/>
      <c r="I27" s="208"/>
      <c r="J27" s="208"/>
      <c r="K27" s="208"/>
      <c r="L27" s="208"/>
      <c r="M27" s="208"/>
      <c r="N27" s="203"/>
      <c r="O27" s="203"/>
      <c r="P27" s="203"/>
      <c r="Q27" s="203"/>
      <c r="R27" s="203"/>
      <c r="S27" s="203"/>
      <c r="T27" s="203"/>
      <c r="U27" s="203"/>
      <c r="V27" s="203"/>
      <c r="W27" s="155"/>
      <c r="X27" s="155"/>
      <c r="Y27" s="157"/>
      <c r="Z27" s="157"/>
      <c r="AA27" s="157"/>
      <c r="AB27" s="157"/>
      <c r="AC27" s="157"/>
      <c r="AD27" s="157"/>
      <c r="AE27" s="155"/>
      <c r="AF27" s="155"/>
      <c r="AG27" s="155"/>
      <c r="AI27" s="155"/>
      <c r="AJ27" s="155"/>
      <c r="AK27" s="155"/>
      <c r="AL27" s="155"/>
      <c r="AM27" s="155"/>
    </row>
    <row r="28" spans="1:39" x14ac:dyDescent="0.2">
      <c r="A28" s="204"/>
      <c r="B28" s="199" t="s">
        <v>105</v>
      </c>
      <c r="C28" s="209">
        <f>(9*1.08+3*1.08*1.06)/(4+8*1.08)</f>
        <v>1.0407</v>
      </c>
      <c r="D28" s="201"/>
      <c r="E28" s="201"/>
      <c r="F28" s="210"/>
      <c r="G28" s="211"/>
      <c r="H28" s="208"/>
      <c r="I28" s="208"/>
      <c r="J28" s="208"/>
      <c r="K28" s="208"/>
      <c r="L28" s="208"/>
      <c r="M28" s="208"/>
      <c r="N28" s="203"/>
      <c r="O28" s="203"/>
      <c r="P28" s="203"/>
      <c r="Q28" s="203"/>
      <c r="R28" s="203"/>
      <c r="S28" s="203"/>
      <c r="T28" s="203"/>
      <c r="U28" s="203"/>
      <c r="V28" s="203"/>
      <c r="W28" s="155"/>
      <c r="X28" s="155"/>
      <c r="Y28" s="157"/>
      <c r="Z28" s="157"/>
      <c r="AA28" s="157"/>
      <c r="AB28" s="157"/>
      <c r="AC28" s="157"/>
      <c r="AD28" s="157"/>
      <c r="AE28" s="155"/>
      <c r="AF28" s="155"/>
      <c r="AG28" s="155"/>
      <c r="AI28" s="155"/>
      <c r="AJ28" s="155"/>
      <c r="AK28" s="155"/>
      <c r="AL28" s="155"/>
      <c r="AM28" s="155"/>
    </row>
    <row r="29" spans="1:39" x14ac:dyDescent="0.2">
      <c r="A29" s="204"/>
      <c r="B29" s="199" t="s">
        <v>132</v>
      </c>
      <c r="C29" s="200">
        <f>(9*1.06+3*1.06*1.055)/(9+3*1.06)</f>
        <v>1.0586899999999999</v>
      </c>
      <c r="D29" s="201"/>
      <c r="E29" s="201"/>
      <c r="F29" s="201"/>
      <c r="G29" s="212"/>
      <c r="H29" s="201"/>
      <c r="I29" s="201"/>
      <c r="J29" s="201"/>
      <c r="K29" s="201"/>
      <c r="L29" s="201"/>
      <c r="M29" s="213"/>
      <c r="N29" s="155"/>
      <c r="O29" s="155"/>
      <c r="P29" s="155"/>
      <c r="Q29" s="155"/>
      <c r="R29" s="155"/>
      <c r="S29" s="155"/>
      <c r="T29" s="155"/>
      <c r="U29" s="155"/>
      <c r="V29" s="155"/>
      <c r="W29" s="155"/>
      <c r="X29" s="155"/>
      <c r="Y29" s="157"/>
      <c r="Z29" s="157"/>
      <c r="AA29" s="157"/>
      <c r="AB29" s="157"/>
      <c r="AC29" s="157"/>
      <c r="AD29" s="214"/>
      <c r="AE29" s="155"/>
      <c r="AF29" s="155"/>
      <c r="AG29" s="155"/>
      <c r="AI29" s="155"/>
      <c r="AJ29" s="155"/>
      <c r="AK29" s="155"/>
      <c r="AL29" s="155"/>
      <c r="AM29" s="155"/>
    </row>
    <row r="30" spans="1:39" x14ac:dyDescent="0.2">
      <c r="A30" s="153"/>
      <c r="B30" s="153"/>
      <c r="C30" s="215"/>
      <c r="D30" s="153"/>
      <c r="E30" s="153"/>
      <c r="F30" s="153"/>
      <c r="G30" s="154"/>
      <c r="H30" s="153"/>
      <c r="I30" s="153"/>
      <c r="J30" s="153"/>
      <c r="K30" s="153"/>
      <c r="L30" s="153"/>
      <c r="M30" s="155"/>
      <c r="N30" s="155"/>
      <c r="O30" s="155"/>
      <c r="P30" s="155"/>
      <c r="Q30" s="155"/>
      <c r="R30" s="155"/>
      <c r="S30" s="155"/>
      <c r="T30" s="155"/>
      <c r="U30" s="155"/>
      <c r="V30" s="155"/>
      <c r="W30" s="155"/>
      <c r="X30" s="155"/>
      <c r="Y30" s="157"/>
      <c r="Z30" s="157"/>
      <c r="AA30" s="157"/>
      <c r="AB30" s="157"/>
      <c r="AC30" s="157"/>
      <c r="AD30" s="157"/>
      <c r="AE30" s="155"/>
      <c r="AF30" s="155"/>
      <c r="AG30" s="155"/>
      <c r="AI30" s="155"/>
      <c r="AJ30" s="155"/>
      <c r="AK30" s="155"/>
      <c r="AL30" s="155"/>
      <c r="AM30" s="155"/>
    </row>
    <row r="31" spans="1:39" x14ac:dyDescent="0.2">
      <c r="A31" s="153"/>
      <c r="B31" s="153"/>
      <c r="C31" s="153"/>
      <c r="D31" s="153"/>
      <c r="E31" s="153"/>
      <c r="F31" s="153"/>
      <c r="G31" s="154"/>
      <c r="H31" s="153"/>
      <c r="I31" s="153"/>
      <c r="J31" s="153"/>
      <c r="K31" s="153"/>
      <c r="L31" s="153"/>
      <c r="M31" s="155"/>
      <c r="N31" s="155"/>
      <c r="O31" s="155"/>
      <c r="P31" s="155"/>
      <c r="Q31" s="155"/>
      <c r="R31" s="155"/>
      <c r="S31" s="155"/>
      <c r="T31" s="155"/>
      <c r="U31" s="155"/>
      <c r="V31" s="155"/>
      <c r="W31" s="155"/>
      <c r="X31" s="155"/>
      <c r="Y31" s="157"/>
      <c r="Z31" s="157"/>
      <c r="AA31" s="157"/>
      <c r="AB31" s="157"/>
      <c r="AC31" s="157"/>
      <c r="AD31" s="214"/>
      <c r="AE31" s="155"/>
      <c r="AF31" s="155"/>
      <c r="AG31" s="155"/>
      <c r="AI31" s="155"/>
      <c r="AJ31" s="155"/>
      <c r="AK31" s="155"/>
      <c r="AL31" s="155"/>
      <c r="AM31" s="155"/>
    </row>
    <row r="32" spans="1:39" x14ac:dyDescent="0.2">
      <c r="A32" s="153"/>
      <c r="B32" s="153"/>
      <c r="C32" s="153"/>
      <c r="D32" s="153"/>
      <c r="E32" s="153"/>
      <c r="F32" s="153"/>
      <c r="G32" s="154"/>
      <c r="H32" s="153"/>
      <c r="I32" s="153"/>
      <c r="J32" s="153"/>
      <c r="K32" s="153"/>
      <c r="L32" s="153"/>
      <c r="M32" s="155"/>
      <c r="N32" s="155"/>
      <c r="O32" s="155"/>
      <c r="P32" s="155"/>
      <c r="Q32" s="155"/>
      <c r="R32" s="155"/>
      <c r="S32" s="155"/>
      <c r="T32" s="155"/>
      <c r="U32" s="155"/>
      <c r="V32" s="155"/>
      <c r="W32" s="155"/>
      <c r="X32" s="155"/>
      <c r="Y32" s="157"/>
      <c r="Z32" s="157"/>
      <c r="AA32" s="157"/>
      <c r="AB32" s="157"/>
      <c r="AC32" s="157"/>
      <c r="AD32" s="157"/>
      <c r="AE32" s="155"/>
      <c r="AF32" s="155"/>
      <c r="AG32" s="155"/>
      <c r="AI32" s="155"/>
      <c r="AJ32" s="155"/>
      <c r="AK32" s="155"/>
      <c r="AL32" s="155"/>
      <c r="AM32" s="155"/>
    </row>
    <row r="33" spans="1:39" x14ac:dyDescent="0.2">
      <c r="A33" s="153"/>
      <c r="B33" s="153"/>
      <c r="C33" s="153"/>
      <c r="D33" s="153"/>
      <c r="E33" s="153"/>
      <c r="F33" s="153"/>
      <c r="G33" s="154"/>
      <c r="H33" s="153"/>
      <c r="I33" s="153"/>
      <c r="J33" s="153"/>
      <c r="K33" s="153"/>
      <c r="L33" s="153"/>
      <c r="M33" s="155"/>
      <c r="N33" s="155"/>
      <c r="O33" s="155"/>
      <c r="P33" s="155"/>
      <c r="Q33" s="155"/>
      <c r="R33" s="155"/>
      <c r="S33" s="155"/>
      <c r="T33" s="155"/>
      <c r="U33" s="155"/>
      <c r="V33" s="155"/>
      <c r="W33" s="155"/>
      <c r="X33" s="155"/>
      <c r="Y33" s="157"/>
      <c r="Z33" s="157"/>
      <c r="AA33" s="157"/>
      <c r="AB33" s="157"/>
      <c r="AC33" s="157"/>
      <c r="AD33" s="214"/>
      <c r="AE33" s="155"/>
      <c r="AF33" s="155"/>
      <c r="AG33" s="155"/>
      <c r="AI33" s="155"/>
      <c r="AJ33" s="155"/>
      <c r="AK33" s="155"/>
      <c r="AL33" s="155"/>
      <c r="AM33" s="155"/>
    </row>
    <row r="34" spans="1:39" x14ac:dyDescent="0.2">
      <c r="A34" s="153"/>
      <c r="B34" s="153"/>
      <c r="C34" s="153"/>
      <c r="D34" s="153"/>
      <c r="E34" s="153"/>
      <c r="F34" s="153"/>
      <c r="G34" s="154"/>
      <c r="H34" s="153"/>
      <c r="I34" s="153"/>
      <c r="J34" s="153"/>
      <c r="K34" s="153"/>
      <c r="L34" s="153"/>
      <c r="M34" s="155"/>
      <c r="N34" s="155"/>
      <c r="O34" s="155"/>
      <c r="P34" s="155"/>
      <c r="Q34" s="155"/>
      <c r="R34" s="155"/>
      <c r="S34" s="155"/>
      <c r="T34" s="155"/>
      <c r="U34" s="155"/>
      <c r="V34" s="155"/>
      <c r="W34" s="155"/>
      <c r="X34" s="155"/>
      <c r="Y34" s="157"/>
      <c r="Z34" s="157"/>
      <c r="AA34" s="157"/>
      <c r="AB34" s="157"/>
      <c r="AC34" s="157"/>
      <c r="AD34" s="157"/>
      <c r="AE34" s="155"/>
      <c r="AF34" s="155"/>
      <c r="AG34" s="155"/>
      <c r="AI34" s="155"/>
      <c r="AJ34" s="155"/>
      <c r="AK34" s="155"/>
      <c r="AL34" s="155"/>
      <c r="AM34" s="155"/>
    </row>
    <row r="35" spans="1:39" x14ac:dyDescent="0.2">
      <c r="A35" s="153"/>
      <c r="B35" s="153"/>
      <c r="C35" s="153"/>
      <c r="D35" s="153"/>
      <c r="E35" s="153"/>
      <c r="F35" s="153"/>
      <c r="G35" s="154"/>
      <c r="H35" s="153"/>
      <c r="I35" s="153"/>
      <c r="J35" s="153"/>
      <c r="K35" s="153"/>
      <c r="L35" s="153"/>
      <c r="M35" s="155"/>
      <c r="N35" s="155"/>
      <c r="O35" s="155"/>
      <c r="P35" s="155"/>
      <c r="Q35" s="155"/>
      <c r="R35" s="155"/>
      <c r="S35" s="155"/>
      <c r="T35" s="155"/>
      <c r="U35" s="155"/>
      <c r="V35" s="155"/>
      <c r="W35" s="155"/>
      <c r="X35" s="155"/>
      <c r="Y35" s="157"/>
      <c r="Z35" s="157"/>
      <c r="AA35" s="157"/>
      <c r="AB35" s="157"/>
      <c r="AC35" s="157"/>
      <c r="AD35" s="157"/>
      <c r="AE35" s="155"/>
      <c r="AF35" s="155"/>
      <c r="AG35" s="155"/>
      <c r="AI35" s="155"/>
      <c r="AJ35" s="155"/>
      <c r="AK35" s="155"/>
      <c r="AL35" s="155"/>
      <c r="AM35" s="155"/>
    </row>
    <row r="36" spans="1:39" x14ac:dyDescent="0.2">
      <c r="A36" s="153"/>
      <c r="B36" s="153"/>
      <c r="C36" s="153"/>
      <c r="D36" s="153"/>
      <c r="E36" s="153"/>
      <c r="F36" s="153"/>
      <c r="G36" s="154"/>
      <c r="H36" s="153"/>
      <c r="I36" s="153"/>
      <c r="J36" s="153"/>
      <c r="K36" s="153"/>
      <c r="L36" s="153"/>
      <c r="M36" s="155"/>
      <c r="N36" s="155"/>
      <c r="O36" s="155"/>
      <c r="P36" s="155"/>
      <c r="Q36" s="155"/>
      <c r="R36" s="155"/>
      <c r="S36" s="155"/>
      <c r="T36" s="155"/>
      <c r="U36" s="155"/>
      <c r="V36" s="155"/>
      <c r="W36" s="155"/>
      <c r="X36" s="155"/>
      <c r="Y36" s="157"/>
      <c r="Z36" s="157"/>
      <c r="AA36" s="157"/>
      <c r="AB36" s="157"/>
      <c r="AC36" s="157"/>
      <c r="AD36" s="157"/>
      <c r="AE36" s="155"/>
      <c r="AF36" s="155"/>
      <c r="AG36" s="155"/>
      <c r="AI36" s="155"/>
      <c r="AJ36" s="155"/>
      <c r="AK36" s="155"/>
      <c r="AL36" s="155"/>
      <c r="AM36" s="155"/>
    </row>
    <row r="37" spans="1:39" x14ac:dyDescent="0.2">
      <c r="A37" s="153"/>
      <c r="B37" s="153"/>
      <c r="C37" s="153"/>
      <c r="D37" s="153"/>
      <c r="E37" s="153"/>
      <c r="F37" s="153"/>
      <c r="G37" s="154"/>
      <c r="H37" s="153"/>
      <c r="I37" s="153"/>
      <c r="J37" s="153"/>
      <c r="K37" s="153"/>
      <c r="L37" s="153"/>
      <c r="M37" s="155"/>
      <c r="N37" s="155"/>
      <c r="O37" s="155"/>
      <c r="P37" s="155"/>
      <c r="Q37" s="155"/>
      <c r="R37" s="155"/>
      <c r="S37" s="155"/>
      <c r="T37" s="155"/>
      <c r="U37" s="155"/>
      <c r="V37" s="155"/>
      <c r="W37" s="155"/>
      <c r="X37" s="155"/>
      <c r="Y37" s="157"/>
      <c r="Z37" s="157"/>
      <c r="AA37" s="157"/>
      <c r="AB37" s="157"/>
      <c r="AC37" s="157"/>
      <c r="AD37" s="157"/>
      <c r="AE37" s="155"/>
      <c r="AF37" s="155"/>
      <c r="AG37" s="155"/>
      <c r="AI37" s="155"/>
      <c r="AJ37" s="155"/>
      <c r="AK37" s="155"/>
      <c r="AL37" s="155"/>
      <c r="AM37" s="155"/>
    </row>
    <row r="38" spans="1:39" x14ac:dyDescent="0.2">
      <c r="A38" s="153"/>
      <c r="B38" s="153"/>
      <c r="C38" s="153"/>
      <c r="D38" s="153"/>
      <c r="E38" s="153"/>
      <c r="F38" s="153"/>
      <c r="G38" s="154"/>
      <c r="H38" s="153"/>
      <c r="I38" s="153"/>
      <c r="J38" s="153"/>
      <c r="K38" s="153"/>
      <c r="L38" s="153"/>
      <c r="M38" s="155"/>
      <c r="N38" s="155"/>
      <c r="O38" s="155"/>
      <c r="P38" s="155"/>
      <c r="Q38" s="155"/>
      <c r="R38" s="155"/>
      <c r="S38" s="155"/>
      <c r="T38" s="155"/>
      <c r="U38" s="155"/>
      <c r="V38" s="155"/>
      <c r="W38" s="155"/>
      <c r="X38" s="155"/>
      <c r="Y38" s="157"/>
      <c r="Z38" s="157"/>
      <c r="AA38" s="157"/>
      <c r="AB38" s="157"/>
      <c r="AC38" s="157"/>
      <c r="AD38" s="157"/>
      <c r="AE38" s="155"/>
      <c r="AF38" s="155"/>
      <c r="AG38" s="155"/>
      <c r="AI38" s="155"/>
      <c r="AJ38" s="155"/>
      <c r="AK38" s="155"/>
      <c r="AL38" s="155"/>
      <c r="AM38" s="155"/>
    </row>
    <row r="39" spans="1:39" x14ac:dyDescent="0.2">
      <c r="A39" s="153"/>
      <c r="B39" s="153"/>
      <c r="C39" s="153"/>
      <c r="D39" s="153"/>
      <c r="E39" s="153"/>
      <c r="F39" s="153"/>
      <c r="G39" s="154"/>
      <c r="H39" s="153"/>
      <c r="I39" s="153"/>
      <c r="J39" s="153"/>
      <c r="K39" s="153"/>
      <c r="L39" s="153"/>
      <c r="M39" s="155"/>
      <c r="N39" s="155"/>
      <c r="O39" s="155"/>
      <c r="P39" s="155"/>
      <c r="Q39" s="155"/>
      <c r="R39" s="155"/>
      <c r="S39" s="155"/>
      <c r="T39" s="155"/>
      <c r="U39" s="155"/>
      <c r="V39" s="155"/>
      <c r="W39" s="155"/>
      <c r="X39" s="155"/>
      <c r="Y39" s="157"/>
      <c r="Z39" s="157"/>
      <c r="AA39" s="157"/>
      <c r="AB39" s="157"/>
      <c r="AC39" s="157"/>
      <c r="AD39" s="157"/>
      <c r="AE39" s="155"/>
      <c r="AF39" s="155"/>
      <c r="AG39" s="155"/>
      <c r="AI39" s="155"/>
      <c r="AJ39" s="155"/>
      <c r="AK39" s="155"/>
      <c r="AL39" s="155"/>
      <c r="AM39" s="155"/>
    </row>
    <row r="40" spans="1:39" x14ac:dyDescent="0.2">
      <c r="A40" s="153"/>
      <c r="B40" s="153"/>
      <c r="C40" s="153"/>
      <c r="D40" s="153"/>
      <c r="E40" s="153"/>
      <c r="F40" s="153"/>
      <c r="G40" s="154"/>
      <c r="H40" s="153"/>
      <c r="I40" s="153"/>
      <c r="J40" s="153"/>
      <c r="K40" s="153"/>
      <c r="L40" s="153"/>
      <c r="M40" s="155"/>
      <c r="N40" s="155"/>
      <c r="O40" s="155"/>
      <c r="P40" s="155"/>
      <c r="Q40" s="155"/>
      <c r="R40" s="155"/>
      <c r="S40" s="155"/>
      <c r="T40" s="155"/>
      <c r="U40" s="155"/>
      <c r="V40" s="155"/>
      <c r="W40" s="155"/>
      <c r="X40" s="155"/>
      <c r="Y40" s="157"/>
      <c r="Z40" s="157"/>
      <c r="AA40" s="157"/>
      <c r="AB40" s="157"/>
      <c r="AC40" s="157"/>
      <c r="AD40" s="157"/>
      <c r="AE40" s="155"/>
      <c r="AF40" s="155"/>
      <c r="AG40" s="155"/>
      <c r="AI40" s="155"/>
      <c r="AJ40" s="155"/>
      <c r="AK40" s="155"/>
      <c r="AL40" s="155"/>
      <c r="AM40" s="155"/>
    </row>
    <row r="41" spans="1:39" x14ac:dyDescent="0.2">
      <c r="A41" s="153"/>
      <c r="B41" s="153"/>
      <c r="C41" s="153"/>
      <c r="D41" s="153"/>
      <c r="E41" s="153"/>
      <c r="F41" s="153"/>
      <c r="G41" s="154"/>
      <c r="H41" s="153"/>
      <c r="I41" s="153"/>
      <c r="J41" s="153"/>
      <c r="K41" s="153"/>
      <c r="L41" s="153"/>
      <c r="M41" s="155"/>
      <c r="N41" s="155"/>
      <c r="O41" s="155"/>
      <c r="P41" s="155"/>
      <c r="Q41" s="155"/>
      <c r="R41" s="155"/>
      <c r="S41" s="155"/>
      <c r="T41" s="155"/>
      <c r="U41" s="155"/>
      <c r="V41" s="155"/>
      <c r="W41" s="155"/>
      <c r="X41" s="155"/>
      <c r="Y41" s="157"/>
      <c r="Z41" s="157"/>
      <c r="AA41" s="157"/>
      <c r="AB41" s="157"/>
      <c r="AC41" s="157"/>
      <c r="AD41" s="157"/>
      <c r="AE41" s="155"/>
      <c r="AF41" s="155"/>
      <c r="AG41" s="155"/>
      <c r="AI41" s="155"/>
      <c r="AJ41" s="155"/>
      <c r="AK41" s="155"/>
      <c r="AL41" s="155"/>
      <c r="AM41" s="155"/>
    </row>
  </sheetData>
  <mergeCells count="26">
    <mergeCell ref="N9:R9"/>
    <mergeCell ref="AF9:AH9"/>
    <mergeCell ref="AI9:AK9"/>
    <mergeCell ref="E26:L26"/>
    <mergeCell ref="AF6:AF7"/>
    <mergeCell ref="AG6:AG7"/>
    <mergeCell ref="AH6:AH7"/>
    <mergeCell ref="AI6:AI7"/>
    <mergeCell ref="AJ6:AJ7"/>
    <mergeCell ref="AK6:AK7"/>
    <mergeCell ref="V6:V7"/>
    <mergeCell ref="W6:W7"/>
    <mergeCell ref="X6:X7"/>
    <mergeCell ref="Y6:Y7"/>
    <mergeCell ref="Z6:AC6"/>
    <mergeCell ref="AD6:AD7"/>
    <mergeCell ref="Q1:R1"/>
    <mergeCell ref="A4:AD4"/>
    <mergeCell ref="A6:A7"/>
    <mergeCell ref="B6:G6"/>
    <mergeCell ref="H6:L6"/>
    <mergeCell ref="M6:M7"/>
    <mergeCell ref="N6:R6"/>
    <mergeCell ref="S6:S7"/>
    <mergeCell ref="T6:T7"/>
    <mergeCell ref="U6:U7"/>
  </mergeCells>
  <pageMargins left="0.19685039370078741" right="0" top="0.39370078740157483" bottom="0.19685039370078741" header="0.51181102362204722" footer="0.51181102362204722"/>
  <pageSetup paperSize="9" scale="64" orientation="landscape" r:id="rId1"/>
  <headerFooter alignWithMargins="0"/>
  <colBreaks count="1" manualBreakCount="1">
    <brk id="3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zoomScale="80" zoomScaleNormal="80" workbookViewId="0">
      <selection activeCell="F18" sqref="F18:F21"/>
    </sheetView>
  </sheetViews>
  <sheetFormatPr defaultColWidth="9.140625" defaultRowHeight="15" x14ac:dyDescent="0.25"/>
  <cols>
    <col min="1" max="1" width="32.140625" style="216" customWidth="1"/>
    <col min="2" max="2" width="28" style="216" customWidth="1"/>
    <col min="3" max="3" width="26.5703125" style="216" customWidth="1"/>
    <col min="4" max="4" width="29.7109375" style="216" customWidth="1"/>
    <col min="5" max="5" width="31.140625" style="216" customWidth="1"/>
    <col min="6" max="6" width="29" style="216" customWidth="1"/>
    <col min="7" max="16384" width="9.140625" style="216"/>
  </cols>
  <sheetData>
    <row r="1" spans="1:9" x14ac:dyDescent="0.25">
      <c r="F1" s="217" t="s">
        <v>133</v>
      </c>
    </row>
    <row r="2" spans="1:9" x14ac:dyDescent="0.25">
      <c r="F2" s="217" t="s">
        <v>53</v>
      </c>
    </row>
    <row r="3" spans="1:9" ht="10.5" customHeight="1" x14ac:dyDescent="0.25"/>
    <row r="4" spans="1:9" ht="49.5" customHeight="1" x14ac:dyDescent="0.25">
      <c r="A4" s="437" t="s">
        <v>134</v>
      </c>
      <c r="B4" s="437"/>
      <c r="C4" s="437"/>
      <c r="D4" s="437"/>
      <c r="E4" s="437"/>
      <c r="F4" s="437"/>
      <c r="G4" s="218"/>
      <c r="H4" s="218"/>
    </row>
    <row r="5" spans="1:9" ht="12.75" customHeight="1" x14ac:dyDescent="0.25">
      <c r="A5" s="219"/>
      <c r="B5" s="219"/>
      <c r="C5" s="219"/>
      <c r="D5" s="219"/>
      <c r="E5" s="219"/>
      <c r="F5" s="220" t="s">
        <v>37</v>
      </c>
      <c r="G5" s="218"/>
      <c r="H5" s="218"/>
    </row>
    <row r="6" spans="1:9" ht="91.5" customHeight="1" x14ac:dyDescent="0.25">
      <c r="A6" s="438" t="s">
        <v>63</v>
      </c>
      <c r="B6" s="221" t="s">
        <v>135</v>
      </c>
      <c r="C6" s="221" t="s">
        <v>136</v>
      </c>
      <c r="D6" s="221" t="s">
        <v>137</v>
      </c>
      <c r="E6" s="221" t="s">
        <v>138</v>
      </c>
      <c r="F6" s="221" t="s">
        <v>139</v>
      </c>
      <c r="G6" s="219"/>
      <c r="H6" s="219"/>
      <c r="I6" s="222"/>
    </row>
    <row r="7" spans="1:9" ht="31.5" customHeight="1" x14ac:dyDescent="0.25">
      <c r="A7" s="438"/>
      <c r="B7" s="223" t="s">
        <v>140</v>
      </c>
      <c r="C7" s="223" t="s">
        <v>141</v>
      </c>
      <c r="D7" s="223" t="s">
        <v>142</v>
      </c>
      <c r="E7" s="223" t="s">
        <v>143</v>
      </c>
      <c r="F7" s="223" t="s">
        <v>144</v>
      </c>
      <c r="G7" s="219"/>
      <c r="H7" s="219"/>
      <c r="I7" s="222"/>
    </row>
    <row r="8" spans="1:9" ht="15" customHeight="1" x14ac:dyDescent="0.25">
      <c r="A8" s="224">
        <v>1</v>
      </c>
      <c r="B8" s="225">
        <v>2</v>
      </c>
      <c r="C8" s="225">
        <v>3</v>
      </c>
      <c r="D8" s="225">
        <v>4</v>
      </c>
      <c r="E8" s="225">
        <v>5</v>
      </c>
      <c r="F8" s="225">
        <v>6</v>
      </c>
      <c r="G8" s="219"/>
      <c r="H8" s="219"/>
      <c r="I8" s="222"/>
    </row>
    <row r="9" spans="1:9" ht="30" customHeight="1" x14ac:dyDescent="0.25">
      <c r="A9" s="226" t="s">
        <v>0</v>
      </c>
      <c r="B9" s="227">
        <v>25</v>
      </c>
      <c r="C9" s="228"/>
      <c r="D9" s="228">
        <v>1.6</v>
      </c>
      <c r="E9" s="228">
        <f>$C$23*D9</f>
        <v>9377</v>
      </c>
      <c r="F9" s="228">
        <f>ROUND(B9*E9/1000*12,0)</f>
        <v>2813</v>
      </c>
      <c r="G9" s="219"/>
      <c r="H9" s="219"/>
      <c r="I9" s="222"/>
    </row>
    <row r="10" spans="1:9" ht="30" customHeight="1" x14ac:dyDescent="0.25">
      <c r="A10" s="229" t="s">
        <v>1</v>
      </c>
      <c r="B10" s="230">
        <v>41</v>
      </c>
      <c r="C10" s="231"/>
      <c r="D10" s="231">
        <v>1.6</v>
      </c>
      <c r="E10" s="231">
        <f t="shared" ref="E10:E20" si="0">$C$23*D10</f>
        <v>9377</v>
      </c>
      <c r="F10" s="231">
        <f t="shared" ref="F10:F22" si="1">ROUND(B10*E10/1000*12,0)</f>
        <v>4613</v>
      </c>
      <c r="G10" s="219"/>
      <c r="H10" s="219"/>
      <c r="I10" s="222"/>
    </row>
    <row r="11" spans="1:9" ht="30" customHeight="1" x14ac:dyDescent="0.25">
      <c r="A11" s="229" t="s">
        <v>2</v>
      </c>
      <c r="B11" s="230">
        <v>0</v>
      </c>
      <c r="C11" s="231"/>
      <c r="D11" s="231">
        <v>1.6</v>
      </c>
      <c r="E11" s="231">
        <f t="shared" si="0"/>
        <v>9377</v>
      </c>
      <c r="F11" s="231">
        <f t="shared" si="1"/>
        <v>0</v>
      </c>
      <c r="G11" s="219"/>
      <c r="H11" s="219"/>
      <c r="I11" s="222"/>
    </row>
    <row r="12" spans="1:9" ht="30" customHeight="1" x14ac:dyDescent="0.25">
      <c r="A12" s="229" t="s">
        <v>3</v>
      </c>
      <c r="B12" s="230">
        <v>3</v>
      </c>
      <c r="C12" s="231"/>
      <c r="D12" s="231">
        <v>1.6</v>
      </c>
      <c r="E12" s="231">
        <f t="shared" si="0"/>
        <v>9377</v>
      </c>
      <c r="F12" s="231">
        <f t="shared" si="1"/>
        <v>338</v>
      </c>
      <c r="G12" s="219"/>
      <c r="H12" s="219"/>
      <c r="I12" s="222"/>
    </row>
    <row r="13" spans="1:9" ht="30" customHeight="1" x14ac:dyDescent="0.25">
      <c r="A13" s="229" t="s">
        <v>4</v>
      </c>
      <c r="B13" s="230">
        <v>0</v>
      </c>
      <c r="C13" s="231"/>
      <c r="D13" s="231">
        <v>1.6</v>
      </c>
      <c r="E13" s="231">
        <f t="shared" si="0"/>
        <v>9377</v>
      </c>
      <c r="F13" s="231">
        <f t="shared" si="1"/>
        <v>0</v>
      </c>
      <c r="G13" s="219"/>
      <c r="H13" s="219"/>
      <c r="I13" s="222"/>
    </row>
    <row r="14" spans="1:9" ht="30" customHeight="1" x14ac:dyDescent="0.25">
      <c r="A14" s="229" t="s">
        <v>5</v>
      </c>
      <c r="B14" s="230">
        <v>2</v>
      </c>
      <c r="C14" s="231"/>
      <c r="D14" s="231">
        <v>1.6</v>
      </c>
      <c r="E14" s="231">
        <f t="shared" si="0"/>
        <v>9377</v>
      </c>
      <c r="F14" s="231">
        <f t="shared" si="1"/>
        <v>225</v>
      </c>
      <c r="G14" s="219"/>
      <c r="H14" s="219"/>
      <c r="I14" s="222"/>
    </row>
    <row r="15" spans="1:9" ht="30" customHeight="1" x14ac:dyDescent="0.25">
      <c r="A15" s="229" t="s">
        <v>6</v>
      </c>
      <c r="B15" s="230">
        <v>0</v>
      </c>
      <c r="C15" s="231"/>
      <c r="D15" s="231">
        <v>1.6</v>
      </c>
      <c r="E15" s="231">
        <f t="shared" si="0"/>
        <v>9377</v>
      </c>
      <c r="F15" s="231">
        <f t="shared" si="1"/>
        <v>0</v>
      </c>
      <c r="G15" s="219"/>
      <c r="H15" s="219"/>
      <c r="I15" s="222"/>
    </row>
    <row r="16" spans="1:9" ht="30" customHeight="1" x14ac:dyDescent="0.25">
      <c r="A16" s="229" t="s">
        <v>7</v>
      </c>
      <c r="B16" s="230">
        <v>0</v>
      </c>
      <c r="C16" s="231"/>
      <c r="D16" s="231">
        <v>2</v>
      </c>
      <c r="E16" s="231">
        <f t="shared" si="0"/>
        <v>11721.2</v>
      </c>
      <c r="F16" s="231">
        <f t="shared" si="1"/>
        <v>0</v>
      </c>
      <c r="G16" s="219"/>
      <c r="H16" s="219"/>
      <c r="I16" s="222"/>
    </row>
    <row r="17" spans="1:9" ht="30" customHeight="1" x14ac:dyDescent="0.25">
      <c r="A17" s="229" t="s">
        <v>8</v>
      </c>
      <c r="B17" s="230">
        <v>2</v>
      </c>
      <c r="C17" s="231"/>
      <c r="D17" s="231">
        <v>1.6</v>
      </c>
      <c r="E17" s="231">
        <f t="shared" si="0"/>
        <v>9377</v>
      </c>
      <c r="F17" s="231">
        <f t="shared" si="1"/>
        <v>225</v>
      </c>
      <c r="G17" s="219"/>
      <c r="H17" s="219"/>
      <c r="I17" s="222"/>
    </row>
    <row r="18" spans="1:9" ht="30" customHeight="1" x14ac:dyDescent="0.25">
      <c r="A18" s="229" t="s">
        <v>16</v>
      </c>
      <c r="B18" s="230">
        <v>3</v>
      </c>
      <c r="C18" s="231"/>
      <c r="D18" s="231">
        <v>1.6</v>
      </c>
      <c r="E18" s="231">
        <f t="shared" si="0"/>
        <v>9377</v>
      </c>
      <c r="F18" s="231">
        <f t="shared" si="1"/>
        <v>338</v>
      </c>
      <c r="G18" s="219"/>
      <c r="H18" s="219"/>
      <c r="I18" s="222"/>
    </row>
    <row r="19" spans="1:9" ht="30" customHeight="1" x14ac:dyDescent="0.25">
      <c r="A19" s="229" t="s">
        <v>145</v>
      </c>
      <c r="B19" s="230">
        <v>1</v>
      </c>
      <c r="C19" s="231"/>
      <c r="D19" s="231">
        <v>1.6</v>
      </c>
      <c r="E19" s="231">
        <f t="shared" si="0"/>
        <v>9377</v>
      </c>
      <c r="F19" s="231">
        <f t="shared" si="1"/>
        <v>113</v>
      </c>
      <c r="G19" s="219"/>
      <c r="H19" s="219"/>
      <c r="I19" s="222"/>
    </row>
    <row r="20" spans="1:9" ht="30" customHeight="1" x14ac:dyDescent="0.25">
      <c r="A20" s="229" t="s">
        <v>146</v>
      </c>
      <c r="B20" s="230">
        <v>0</v>
      </c>
      <c r="C20" s="231"/>
      <c r="D20" s="231">
        <v>1.6</v>
      </c>
      <c r="E20" s="231">
        <f t="shared" si="0"/>
        <v>9377</v>
      </c>
      <c r="F20" s="231">
        <f t="shared" si="1"/>
        <v>0</v>
      </c>
      <c r="G20" s="219"/>
      <c r="H20" s="219"/>
      <c r="I20" s="222"/>
    </row>
    <row r="21" spans="1:9" ht="30" customHeight="1" x14ac:dyDescent="0.25">
      <c r="A21" s="229" t="s">
        <v>147</v>
      </c>
      <c r="B21" s="230">
        <v>1</v>
      </c>
      <c r="C21" s="231"/>
      <c r="D21" s="231">
        <v>1.6</v>
      </c>
      <c r="E21" s="231">
        <f>$C$23*D21</f>
        <v>9377</v>
      </c>
      <c r="F21" s="231">
        <f t="shared" si="1"/>
        <v>113</v>
      </c>
      <c r="G21" s="219"/>
      <c r="H21" s="219"/>
      <c r="I21" s="222"/>
    </row>
    <row r="22" spans="1:9" ht="30" customHeight="1" x14ac:dyDescent="0.25">
      <c r="A22" s="232" t="s">
        <v>13</v>
      </c>
      <c r="B22" s="233">
        <v>0</v>
      </c>
      <c r="C22" s="234"/>
      <c r="D22" s="234">
        <v>1.6</v>
      </c>
      <c r="E22" s="234">
        <f>$C$23*D22</f>
        <v>9377</v>
      </c>
      <c r="F22" s="234">
        <f t="shared" si="1"/>
        <v>0</v>
      </c>
      <c r="G22" s="219"/>
      <c r="H22" s="219"/>
      <c r="I22" s="222"/>
    </row>
    <row r="23" spans="1:9" s="240" customFormat="1" ht="30" customHeight="1" x14ac:dyDescent="0.25">
      <c r="A23" s="235" t="s">
        <v>84</v>
      </c>
      <c r="B23" s="236">
        <f>SUM(B9:B22)</f>
        <v>78</v>
      </c>
      <c r="C23" s="237">
        <f>4611*1.271</f>
        <v>5860.6</v>
      </c>
      <c r="D23" s="237"/>
      <c r="E23" s="237"/>
      <c r="F23" s="237">
        <f>SUM(F9:F22)</f>
        <v>8778</v>
      </c>
      <c r="G23" s="238"/>
      <c r="H23" s="238"/>
      <c r="I23" s="239"/>
    </row>
    <row r="24" spans="1:9" x14ac:dyDescent="0.25">
      <c r="A24" s="219"/>
      <c r="B24" s="241"/>
      <c r="C24" s="219"/>
      <c r="D24" s="219"/>
      <c r="E24" s="219"/>
      <c r="F24" s="219"/>
      <c r="G24" s="219"/>
      <c r="H24" s="219"/>
      <c r="I24" s="222"/>
    </row>
    <row r="25" spans="1:9" x14ac:dyDescent="0.25">
      <c r="A25" s="218"/>
      <c r="B25" s="218"/>
      <c r="C25" s="218"/>
      <c r="D25" s="218"/>
      <c r="E25" s="218"/>
      <c r="F25" s="218"/>
      <c r="G25" s="218"/>
      <c r="H25" s="218"/>
    </row>
    <row r="26" spans="1:9" x14ac:dyDescent="0.25">
      <c r="A26" s="218"/>
      <c r="B26" s="218"/>
      <c r="C26" s="218"/>
      <c r="D26" s="218"/>
      <c r="E26" s="218"/>
      <c r="F26" s="218"/>
      <c r="G26" s="218"/>
      <c r="H26" s="218"/>
    </row>
    <row r="27" spans="1:9" x14ac:dyDescent="0.25">
      <c r="A27" s="218"/>
      <c r="B27" s="218"/>
      <c r="C27" s="218"/>
      <c r="D27" s="218"/>
      <c r="E27" s="218"/>
      <c r="F27" s="218"/>
      <c r="G27" s="218"/>
      <c r="H27" s="218"/>
    </row>
    <row r="28" spans="1:9" x14ac:dyDescent="0.25">
      <c r="A28" s="218"/>
      <c r="B28" s="218"/>
      <c r="C28" s="218"/>
      <c r="D28" s="218"/>
      <c r="E28" s="218"/>
      <c r="F28" s="218"/>
      <c r="G28" s="218"/>
      <c r="H28" s="218"/>
    </row>
    <row r="29" spans="1:9" x14ac:dyDescent="0.25">
      <c r="A29" s="218"/>
      <c r="B29" s="218"/>
      <c r="C29" s="218"/>
      <c r="D29" s="218"/>
      <c r="E29" s="218"/>
      <c r="F29" s="218"/>
      <c r="G29" s="218"/>
      <c r="H29" s="218"/>
    </row>
    <row r="30" spans="1:9" x14ac:dyDescent="0.25">
      <c r="A30" s="218"/>
      <c r="B30" s="218"/>
      <c r="C30" s="218"/>
      <c r="D30" s="218"/>
      <c r="E30" s="218"/>
      <c r="F30" s="218"/>
      <c r="G30" s="218"/>
      <c r="H30" s="218"/>
    </row>
    <row r="31" spans="1:9" x14ac:dyDescent="0.25">
      <c r="A31" s="218"/>
      <c r="B31" s="218"/>
      <c r="C31" s="218"/>
      <c r="D31" s="218"/>
      <c r="E31" s="218"/>
      <c r="F31" s="218"/>
      <c r="G31" s="218"/>
      <c r="H31" s="218"/>
    </row>
    <row r="32" spans="1:9" x14ac:dyDescent="0.25">
      <c r="A32" s="218"/>
      <c r="B32" s="218"/>
      <c r="C32" s="218"/>
      <c r="D32" s="218"/>
      <c r="E32" s="218"/>
      <c r="F32" s="218"/>
      <c r="G32" s="218"/>
      <c r="H32" s="218"/>
    </row>
  </sheetData>
  <mergeCells count="2">
    <mergeCell ref="A4:F4"/>
    <mergeCell ref="A6:A7"/>
  </mergeCells>
  <pageMargins left="0.39370078740157483" right="0" top="0.59055118110236227" bottom="0" header="0.31496062992125984" footer="0.31496062992125984"/>
  <pageSetup paperSize="9" scale="80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0"/>
  <sheetViews>
    <sheetView topLeftCell="A13" zoomScale="80" zoomScaleNormal="80" zoomScaleSheetLayoutView="80" workbookViewId="0">
      <selection activeCell="G21" sqref="G21"/>
    </sheetView>
  </sheetViews>
  <sheetFormatPr defaultColWidth="9.140625" defaultRowHeight="12.75" x14ac:dyDescent="0.2"/>
  <cols>
    <col min="1" max="1" width="28.85546875" style="1" customWidth="1"/>
    <col min="2" max="4" width="9.7109375" style="1" customWidth="1"/>
    <col min="5" max="5" width="9.7109375" style="1" hidden="1" customWidth="1"/>
    <col min="6" max="7" width="20.85546875" style="1" customWidth="1"/>
    <col min="8" max="8" width="20.28515625" style="1" customWidth="1"/>
    <col min="9" max="9" width="12.7109375" style="1" customWidth="1"/>
    <col min="10" max="10" width="14.140625" style="1" customWidth="1"/>
    <col min="11" max="11" width="13.7109375" style="1" customWidth="1"/>
    <col min="12" max="12" width="13" style="1" customWidth="1"/>
    <col min="13" max="14" width="16.85546875" style="1" customWidth="1"/>
    <col min="15" max="15" width="17.85546875" style="1" customWidth="1"/>
    <col min="16" max="16" width="10.5703125" style="2" customWidth="1"/>
    <col min="17" max="17" width="20.140625" style="1" customWidth="1"/>
    <col min="18" max="18" width="14.7109375" style="1" customWidth="1"/>
    <col min="19" max="19" width="13.85546875" style="1" customWidth="1"/>
    <col min="20" max="20" width="12.85546875" style="2" customWidth="1"/>
    <col min="21" max="21" width="13" style="5" customWidth="1"/>
    <col min="22" max="22" width="2.7109375" style="5" customWidth="1"/>
    <col min="23" max="23" width="10.140625" style="1" customWidth="1"/>
    <col min="24" max="24" width="10.7109375" style="1" customWidth="1"/>
    <col min="25" max="25" width="10.28515625" style="1" customWidth="1"/>
    <col min="26" max="16384" width="9.140625" style="1"/>
  </cols>
  <sheetData>
    <row r="1" spans="1:28" ht="15.75" customHeight="1" x14ac:dyDescent="0.2">
      <c r="A1" s="49"/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50"/>
      <c r="Q1" s="49"/>
      <c r="R1" s="49"/>
      <c r="S1" s="49"/>
      <c r="T1" s="50"/>
      <c r="U1" s="34" t="s">
        <v>168</v>
      </c>
      <c r="V1" s="57"/>
      <c r="W1" s="49"/>
      <c r="X1" s="49"/>
      <c r="Y1" s="49"/>
      <c r="Z1" s="49"/>
      <c r="AA1" s="49"/>
      <c r="AB1" s="49"/>
    </row>
    <row r="2" spans="1:28" ht="15.75" customHeight="1" x14ac:dyDescent="0.2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50"/>
      <c r="Q2" s="49"/>
      <c r="R2" s="49"/>
      <c r="S2" s="49"/>
      <c r="T2" s="50"/>
      <c r="U2" s="34" t="s">
        <v>58</v>
      </c>
      <c r="V2" s="57"/>
      <c r="W2" s="49"/>
      <c r="X2" s="49"/>
      <c r="Y2" s="49"/>
      <c r="Z2" s="49"/>
      <c r="AA2" s="49"/>
      <c r="AB2" s="49"/>
    </row>
    <row r="3" spans="1:28" ht="59.25" customHeight="1" x14ac:dyDescent="0.3">
      <c r="A3" s="392" t="s">
        <v>172</v>
      </c>
      <c r="B3" s="392"/>
      <c r="C3" s="392"/>
      <c r="D3" s="392"/>
      <c r="E3" s="392"/>
      <c r="F3" s="392"/>
      <c r="G3" s="392"/>
      <c r="H3" s="392"/>
      <c r="I3" s="392"/>
      <c r="J3" s="392"/>
      <c r="K3" s="392"/>
      <c r="L3" s="392"/>
      <c r="M3" s="392"/>
      <c r="N3" s="392"/>
      <c r="O3" s="392"/>
      <c r="P3" s="392"/>
      <c r="Q3" s="392"/>
      <c r="R3" s="392"/>
      <c r="S3" s="392"/>
      <c r="T3" s="392"/>
      <c r="U3" s="392"/>
      <c r="V3" s="57"/>
      <c r="W3" s="49"/>
      <c r="X3" s="49"/>
      <c r="Y3" s="49"/>
      <c r="Z3" s="49"/>
      <c r="AA3" s="49"/>
      <c r="AB3" s="49"/>
    </row>
    <row r="4" spans="1:28" ht="49.5" customHeight="1" x14ac:dyDescent="0.2">
      <c r="A4" s="39" t="s">
        <v>44</v>
      </c>
      <c r="B4" s="63">
        <f>(9*1.055+3*1.055*1.05)/(9+3*1.055)</f>
        <v>1.0537000000000001</v>
      </c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50"/>
      <c r="Q4" s="49"/>
      <c r="R4" s="49"/>
      <c r="S4" s="49"/>
      <c r="T4" s="50"/>
      <c r="U4" s="35" t="s">
        <v>37</v>
      </c>
      <c r="V4" s="57"/>
      <c r="W4" s="49"/>
      <c r="X4" s="49"/>
      <c r="Y4" s="49"/>
      <c r="Z4" s="49"/>
      <c r="AA4" s="49"/>
      <c r="AB4" s="49"/>
    </row>
    <row r="5" spans="1:28" s="27" customFormat="1" ht="76.5" customHeight="1" x14ac:dyDescent="0.2">
      <c r="A5" s="391" t="s">
        <v>38</v>
      </c>
      <c r="B5" s="393" t="s">
        <v>59</v>
      </c>
      <c r="C5" s="394"/>
      <c r="D5" s="395"/>
      <c r="E5" s="51"/>
      <c r="F5" s="396" t="s">
        <v>157</v>
      </c>
      <c r="G5" s="397" t="s">
        <v>164</v>
      </c>
      <c r="H5" s="397" t="s">
        <v>148</v>
      </c>
      <c r="I5" s="396" t="s">
        <v>45</v>
      </c>
      <c r="J5" s="397" t="s">
        <v>149</v>
      </c>
      <c r="K5" s="391" t="s">
        <v>150</v>
      </c>
      <c r="L5" s="391" t="s">
        <v>151</v>
      </c>
      <c r="M5" s="441" t="s">
        <v>162</v>
      </c>
      <c r="N5" s="441" t="s">
        <v>163</v>
      </c>
      <c r="O5" s="441" t="s">
        <v>159</v>
      </c>
      <c r="P5" s="383" t="s">
        <v>25</v>
      </c>
      <c r="Q5" s="391" t="s">
        <v>158</v>
      </c>
      <c r="R5" s="391" t="s">
        <v>152</v>
      </c>
      <c r="S5" s="391" t="s">
        <v>153</v>
      </c>
      <c r="T5" s="383" t="s">
        <v>22</v>
      </c>
      <c r="U5" s="383" t="s">
        <v>154</v>
      </c>
      <c r="V5" s="58"/>
      <c r="W5" s="391" t="s">
        <v>25</v>
      </c>
      <c r="X5" s="391" t="s">
        <v>22</v>
      </c>
      <c r="Y5" s="391" t="s">
        <v>9</v>
      </c>
      <c r="Z5" s="390" t="s">
        <v>25</v>
      </c>
      <c r="AA5" s="390" t="s">
        <v>22</v>
      </c>
      <c r="AB5" s="390" t="s">
        <v>9</v>
      </c>
    </row>
    <row r="6" spans="1:28" s="28" customFormat="1" ht="12.75" customHeight="1" x14ac:dyDescent="0.2">
      <c r="A6" s="391"/>
      <c r="B6" s="391" t="s">
        <v>17</v>
      </c>
      <c r="C6" s="400" t="s">
        <v>42</v>
      </c>
      <c r="D6" s="401"/>
      <c r="E6" s="51"/>
      <c r="F6" s="396"/>
      <c r="G6" s="398"/>
      <c r="H6" s="398"/>
      <c r="I6" s="396"/>
      <c r="J6" s="398"/>
      <c r="K6" s="391"/>
      <c r="L6" s="391"/>
      <c r="M6" s="442"/>
      <c r="N6" s="442"/>
      <c r="O6" s="442"/>
      <c r="P6" s="383"/>
      <c r="Q6" s="391"/>
      <c r="R6" s="391"/>
      <c r="S6" s="391"/>
      <c r="T6" s="383"/>
      <c r="U6" s="383"/>
      <c r="V6" s="58"/>
      <c r="W6" s="391"/>
      <c r="X6" s="391"/>
      <c r="Y6" s="391"/>
      <c r="Z6" s="390"/>
      <c r="AA6" s="390"/>
      <c r="AB6" s="390"/>
    </row>
    <row r="7" spans="1:28" s="27" customFormat="1" ht="227.25" customHeight="1" x14ac:dyDescent="0.2">
      <c r="A7" s="391"/>
      <c r="B7" s="391"/>
      <c r="C7" s="8" t="s">
        <v>18</v>
      </c>
      <c r="D7" s="8" t="s">
        <v>10</v>
      </c>
      <c r="E7" s="51"/>
      <c r="F7" s="396"/>
      <c r="G7" s="399"/>
      <c r="H7" s="399"/>
      <c r="I7" s="396"/>
      <c r="J7" s="399"/>
      <c r="K7" s="391"/>
      <c r="L7" s="391"/>
      <c r="M7" s="443"/>
      <c r="N7" s="443"/>
      <c r="O7" s="443"/>
      <c r="P7" s="383"/>
      <c r="Q7" s="391"/>
      <c r="R7" s="391"/>
      <c r="S7" s="391"/>
      <c r="T7" s="383"/>
      <c r="U7" s="383"/>
      <c r="V7" s="58"/>
      <c r="W7" s="391"/>
      <c r="X7" s="391"/>
      <c r="Y7" s="391"/>
      <c r="Z7" s="390"/>
      <c r="AA7" s="390"/>
      <c r="AB7" s="390"/>
    </row>
    <row r="8" spans="1:28" s="3" customFormat="1" ht="25.5" customHeight="1" x14ac:dyDescent="0.2">
      <c r="A8" s="4">
        <v>1</v>
      </c>
      <c r="B8" s="4">
        <v>2</v>
      </c>
      <c r="C8" s="4" t="s">
        <v>31</v>
      </c>
      <c r="D8" s="4" t="s">
        <v>32</v>
      </c>
      <c r="E8" s="52"/>
      <c r="F8" s="4">
        <v>3</v>
      </c>
      <c r="G8" s="4" t="s">
        <v>173</v>
      </c>
      <c r="H8" s="4">
        <v>4</v>
      </c>
      <c r="I8" s="4">
        <v>5</v>
      </c>
      <c r="J8" s="4" t="s">
        <v>155</v>
      </c>
      <c r="K8" s="4" t="s">
        <v>174</v>
      </c>
      <c r="L8" s="4" t="s">
        <v>156</v>
      </c>
      <c r="M8" s="4">
        <v>9</v>
      </c>
      <c r="N8" s="4">
        <v>10</v>
      </c>
      <c r="O8" s="4" t="s">
        <v>175</v>
      </c>
      <c r="P8" s="6" t="s">
        <v>176</v>
      </c>
      <c r="Q8" s="4">
        <v>13</v>
      </c>
      <c r="R8" s="4" t="s">
        <v>177</v>
      </c>
      <c r="S8" s="4" t="s">
        <v>178</v>
      </c>
      <c r="T8" s="6" t="s">
        <v>179</v>
      </c>
      <c r="U8" s="6" t="s">
        <v>180</v>
      </c>
      <c r="V8" s="59"/>
      <c r="W8" s="384" t="s">
        <v>165</v>
      </c>
      <c r="X8" s="385"/>
      <c r="Y8" s="386"/>
      <c r="Z8" s="387" t="s">
        <v>34</v>
      </c>
      <c r="AA8" s="388"/>
      <c r="AB8" s="389"/>
    </row>
    <row r="9" spans="1:28" ht="47.25" customHeight="1" x14ac:dyDescent="0.25">
      <c r="A9" s="10" t="s">
        <v>0</v>
      </c>
      <c r="B9" s="11">
        <v>181.61799999999999</v>
      </c>
      <c r="C9" s="11">
        <v>32.494</v>
      </c>
      <c r="D9" s="11">
        <f>B9-C9</f>
        <v>149.124</v>
      </c>
      <c r="E9" s="53">
        <f>C9/2</f>
        <v>16.247</v>
      </c>
      <c r="F9" s="26">
        <f>ROUND(C9/2,0)</f>
        <v>16</v>
      </c>
      <c r="G9" s="12">
        <v>2.5</v>
      </c>
      <c r="H9" s="12">
        <v>546.70000000000005</v>
      </c>
      <c r="I9" s="44">
        <f>ROUND(IF(H9&lt;632,H9*0.302,632*0.302+(H9-632)*0.102),1)</f>
        <v>165.1</v>
      </c>
      <c r="J9" s="12">
        <f>ROUND(H9+I9,1)</f>
        <v>711.8</v>
      </c>
      <c r="K9" s="13">
        <f>ROUND(J9*(F9+G9),1)</f>
        <v>13168.3</v>
      </c>
      <c r="L9" s="13">
        <f>ROUND(K9*0.2,1)</f>
        <v>2633.7</v>
      </c>
      <c r="M9" s="243">
        <v>2.5000000000000001E-3</v>
      </c>
      <c r="N9" s="13">
        <v>101093.9</v>
      </c>
      <c r="O9" s="13">
        <f>M9*N9</f>
        <v>252.7</v>
      </c>
      <c r="P9" s="14">
        <f>ROUND((K9+L9+O9),0)</f>
        <v>16055</v>
      </c>
      <c r="Q9" s="36">
        <v>2</v>
      </c>
      <c r="R9" s="13">
        <f>ROUND(J9*Q9,1)</f>
        <v>1423.6</v>
      </c>
      <c r="S9" s="13">
        <f>ROUND(R9*0.2,1)</f>
        <v>284.7</v>
      </c>
      <c r="T9" s="14">
        <f>ROUND(R9+S9,0)</f>
        <v>1708</v>
      </c>
      <c r="U9" s="14">
        <f>P9+T9</f>
        <v>17763</v>
      </c>
      <c r="V9" s="60"/>
      <c r="W9" s="13">
        <v>14056</v>
      </c>
      <c r="X9" s="40">
        <v>1622</v>
      </c>
      <c r="Y9" s="13">
        <f>W9+X9</f>
        <v>15678</v>
      </c>
      <c r="Z9" s="48">
        <f>P9-W9</f>
        <v>1999</v>
      </c>
      <c r="AA9" s="48">
        <f>T9-X9</f>
        <v>86</v>
      </c>
      <c r="AB9" s="48">
        <f>U9-Y9</f>
        <v>2085</v>
      </c>
    </row>
    <row r="10" spans="1:28" ht="31.5" x14ac:dyDescent="0.25">
      <c r="A10" s="15" t="s">
        <v>1</v>
      </c>
      <c r="B10" s="16">
        <v>63.848999999999997</v>
      </c>
      <c r="C10" s="11">
        <v>12.619</v>
      </c>
      <c r="D10" s="11">
        <f t="shared" ref="D10:D22" si="0">B10-C10</f>
        <v>51.23</v>
      </c>
      <c r="E10" s="53">
        <f>C10/1.8</f>
        <v>7.0110000000000001</v>
      </c>
      <c r="F10" s="26">
        <f>ROUND(C10/1.8,0)</f>
        <v>7</v>
      </c>
      <c r="G10" s="12">
        <v>1.5</v>
      </c>
      <c r="H10" s="12">
        <v>546.70000000000005</v>
      </c>
      <c r="I10" s="45">
        <f t="shared" ref="I10:I22" si="1">ROUND(IF(H10&lt;632,H10*0.302,632*0.302+(H10-632)*0.102),1)</f>
        <v>165.1</v>
      </c>
      <c r="J10" s="12">
        <f t="shared" ref="J10:J22" si="2">ROUND(H10+I10,1)</f>
        <v>711.8</v>
      </c>
      <c r="K10" s="13">
        <f t="shared" ref="K10:K22" si="3">ROUND(J10*(F10+G10),1)</f>
        <v>6050.3</v>
      </c>
      <c r="L10" s="13">
        <f t="shared" ref="L10:L22" si="4">ROUND(K10*0.2,1)</f>
        <v>1210.0999999999999</v>
      </c>
      <c r="M10" s="243">
        <v>2.5000000000000001E-3</v>
      </c>
      <c r="N10" s="13">
        <v>74547.600000000006</v>
      </c>
      <c r="O10" s="13">
        <f t="shared" ref="O10:O22" si="5">M10*N10</f>
        <v>186.4</v>
      </c>
      <c r="P10" s="18">
        <f t="shared" ref="P10:P22" si="6">ROUND((K10+L10+O10),0)</f>
        <v>7447</v>
      </c>
      <c r="Q10" s="37">
        <v>2</v>
      </c>
      <c r="R10" s="13">
        <f t="shared" ref="R10:R21" si="7">ROUND(J10*Q10,1)</f>
        <v>1423.6</v>
      </c>
      <c r="S10" s="13">
        <f>ROUND(R10*0.2,1)</f>
        <v>284.7</v>
      </c>
      <c r="T10" s="18">
        <f>ROUND(R10+S10,0)</f>
        <v>1708</v>
      </c>
      <c r="U10" s="18">
        <f t="shared" ref="U10:U22" si="8">P10+T10</f>
        <v>9155</v>
      </c>
      <c r="V10" s="60"/>
      <c r="W10" s="17">
        <v>5678</v>
      </c>
      <c r="X10" s="41">
        <v>1622</v>
      </c>
      <c r="Y10" s="13">
        <f t="shared" ref="Y10:Y22" si="9">W10+X10</f>
        <v>7300</v>
      </c>
      <c r="Z10" s="48">
        <f t="shared" ref="Z10:Z22" si="10">P10-W10</f>
        <v>1769</v>
      </c>
      <c r="AA10" s="48">
        <f>T10-X10</f>
        <v>86</v>
      </c>
      <c r="AB10" s="48">
        <f t="shared" ref="AB10:AB22" si="11">U10-Y10</f>
        <v>1855</v>
      </c>
    </row>
    <row r="11" spans="1:28" ht="31.5" x14ac:dyDescent="0.25">
      <c r="A11" s="15" t="s">
        <v>2</v>
      </c>
      <c r="B11" s="16">
        <v>11.055</v>
      </c>
      <c r="C11" s="11">
        <v>2.2320000000000002</v>
      </c>
      <c r="D11" s="11">
        <f t="shared" si="0"/>
        <v>8.8230000000000004</v>
      </c>
      <c r="E11" s="53">
        <f>C11/1.5</f>
        <v>1.488</v>
      </c>
      <c r="F11" s="26">
        <f>ROUNDUP(C11/1.5,0)</f>
        <v>2</v>
      </c>
      <c r="G11" s="12"/>
      <c r="H11" s="12">
        <v>546.70000000000005</v>
      </c>
      <c r="I11" s="12">
        <f t="shared" si="1"/>
        <v>165.1</v>
      </c>
      <c r="J11" s="12">
        <f t="shared" si="2"/>
        <v>711.8</v>
      </c>
      <c r="K11" s="13">
        <f t="shared" si="3"/>
        <v>1423.6</v>
      </c>
      <c r="L11" s="13">
        <f t="shared" si="4"/>
        <v>284.7</v>
      </c>
      <c r="M11" s="243">
        <v>2.5000000000000001E-3</v>
      </c>
      <c r="N11" s="13">
        <v>23909.5</v>
      </c>
      <c r="O11" s="13">
        <f t="shared" si="5"/>
        <v>59.8</v>
      </c>
      <c r="P11" s="18">
        <f t="shared" si="6"/>
        <v>1768</v>
      </c>
      <c r="Q11" s="37">
        <v>1</v>
      </c>
      <c r="R11" s="13">
        <f>ROUND(J11*Q11,1)</f>
        <v>711.8</v>
      </c>
      <c r="S11" s="13">
        <f t="shared" ref="S11:S22" si="12">ROUND(R11*0.2,1)</f>
        <v>142.4</v>
      </c>
      <c r="T11" s="18">
        <f t="shared" ref="T11:T17" si="13">ROUND(R11+S11,0)</f>
        <v>854</v>
      </c>
      <c r="U11" s="18">
        <f t="shared" si="8"/>
        <v>2622</v>
      </c>
      <c r="V11" s="60"/>
      <c r="W11" s="17">
        <v>1622</v>
      </c>
      <c r="X11" s="41">
        <v>811</v>
      </c>
      <c r="Y11" s="13">
        <f t="shared" si="9"/>
        <v>2433</v>
      </c>
      <c r="Z11" s="48">
        <f>P11-W11</f>
        <v>146</v>
      </c>
      <c r="AA11" s="48">
        <f>T11-X11</f>
        <v>43</v>
      </c>
      <c r="AB11" s="48">
        <f t="shared" si="11"/>
        <v>189</v>
      </c>
    </row>
    <row r="12" spans="1:28" ht="31.5" x14ac:dyDescent="0.25">
      <c r="A12" s="15" t="s">
        <v>3</v>
      </c>
      <c r="B12" s="16">
        <v>8.0960000000000001</v>
      </c>
      <c r="C12" s="11">
        <v>1.391</v>
      </c>
      <c r="D12" s="11">
        <f t="shared" si="0"/>
        <v>6.7050000000000001</v>
      </c>
      <c r="E12" s="53">
        <f>C12/1.5</f>
        <v>0.92700000000000005</v>
      </c>
      <c r="F12" s="26">
        <f>ROUND(C12/1.5,0)</f>
        <v>1</v>
      </c>
      <c r="G12" s="12"/>
      <c r="H12" s="12">
        <v>546.70000000000005</v>
      </c>
      <c r="I12" s="12">
        <f t="shared" si="1"/>
        <v>165.1</v>
      </c>
      <c r="J12" s="12">
        <f t="shared" si="2"/>
        <v>711.8</v>
      </c>
      <c r="K12" s="13">
        <f t="shared" si="3"/>
        <v>711.8</v>
      </c>
      <c r="L12" s="13">
        <f t="shared" si="4"/>
        <v>142.4</v>
      </c>
      <c r="M12" s="243">
        <v>2.5000000000000001E-3</v>
      </c>
      <c r="N12" s="13">
        <v>12238.9</v>
      </c>
      <c r="O12" s="13">
        <f t="shared" si="5"/>
        <v>30.6</v>
      </c>
      <c r="P12" s="18">
        <f t="shared" si="6"/>
        <v>885</v>
      </c>
      <c r="Q12" s="37">
        <v>1</v>
      </c>
      <c r="R12" s="13">
        <f t="shared" si="7"/>
        <v>711.8</v>
      </c>
      <c r="S12" s="13">
        <f t="shared" si="12"/>
        <v>142.4</v>
      </c>
      <c r="T12" s="18">
        <f t="shared" si="13"/>
        <v>854</v>
      </c>
      <c r="U12" s="18">
        <f t="shared" si="8"/>
        <v>1739</v>
      </c>
      <c r="V12" s="60"/>
      <c r="W12" s="17">
        <v>811</v>
      </c>
      <c r="X12" s="41">
        <v>811</v>
      </c>
      <c r="Y12" s="13">
        <f t="shared" si="9"/>
        <v>1622</v>
      </c>
      <c r="Z12" s="48">
        <f t="shared" si="10"/>
        <v>74</v>
      </c>
      <c r="AA12" s="48">
        <f t="shared" ref="AA12:AA22" si="14">T12-X12</f>
        <v>43</v>
      </c>
      <c r="AB12" s="48">
        <f t="shared" si="11"/>
        <v>117</v>
      </c>
    </row>
    <row r="13" spans="1:28" ht="31.5" x14ac:dyDescent="0.25">
      <c r="A13" s="15" t="s">
        <v>4</v>
      </c>
      <c r="B13" s="16">
        <v>2.5840000000000001</v>
      </c>
      <c r="C13" s="11">
        <v>0.49299999999999999</v>
      </c>
      <c r="D13" s="11">
        <f t="shared" si="0"/>
        <v>2.0910000000000002</v>
      </c>
      <c r="E13" s="53"/>
      <c r="F13" s="26">
        <f>ROUNDUP(C13/1.5,0)</f>
        <v>1</v>
      </c>
      <c r="G13" s="12"/>
      <c r="H13" s="12">
        <v>546.70000000000005</v>
      </c>
      <c r="I13" s="12">
        <f t="shared" si="1"/>
        <v>165.1</v>
      </c>
      <c r="J13" s="12">
        <f t="shared" si="2"/>
        <v>711.8</v>
      </c>
      <c r="K13" s="13">
        <f t="shared" si="3"/>
        <v>711.8</v>
      </c>
      <c r="L13" s="13">
        <f>ROUND(K13*0.2,1)</f>
        <v>142.4</v>
      </c>
      <c r="M13" s="243">
        <v>2.5000000000000001E-3</v>
      </c>
      <c r="N13" s="13">
        <v>3114.4</v>
      </c>
      <c r="O13" s="13">
        <f t="shared" si="5"/>
        <v>7.8</v>
      </c>
      <c r="P13" s="18">
        <f t="shared" si="6"/>
        <v>862</v>
      </c>
      <c r="Q13" s="17">
        <v>0.5</v>
      </c>
      <c r="R13" s="13">
        <f>ROUND(J13*Q13,1)</f>
        <v>355.9</v>
      </c>
      <c r="S13" s="13">
        <f>ROUND(R13*0.2,1)</f>
        <v>71.2</v>
      </c>
      <c r="T13" s="18">
        <f t="shared" si="13"/>
        <v>427</v>
      </c>
      <c r="U13" s="18">
        <f t="shared" si="8"/>
        <v>1289</v>
      </c>
      <c r="V13" s="60"/>
      <c r="W13" s="17">
        <v>811</v>
      </c>
      <c r="X13" s="41">
        <v>406</v>
      </c>
      <c r="Y13" s="13">
        <f t="shared" si="9"/>
        <v>1217</v>
      </c>
      <c r="Z13" s="48">
        <f t="shared" si="10"/>
        <v>51</v>
      </c>
      <c r="AA13" s="48">
        <f t="shared" si="14"/>
        <v>21</v>
      </c>
      <c r="AB13" s="48">
        <f t="shared" si="11"/>
        <v>72</v>
      </c>
    </row>
    <row r="14" spans="1:28" ht="31.5" x14ac:dyDescent="0.25">
      <c r="A14" s="15" t="s">
        <v>5</v>
      </c>
      <c r="B14" s="16">
        <v>10.227</v>
      </c>
      <c r="C14" s="11">
        <v>2.077</v>
      </c>
      <c r="D14" s="11">
        <f t="shared" si="0"/>
        <v>8.15</v>
      </c>
      <c r="E14" s="53">
        <f>C14/1.5</f>
        <v>1.385</v>
      </c>
      <c r="F14" s="26">
        <f>ROUND(C14/1.5,0)</f>
        <v>1</v>
      </c>
      <c r="G14" s="12"/>
      <c r="H14" s="12">
        <v>546.70000000000005</v>
      </c>
      <c r="I14" s="12">
        <f t="shared" si="1"/>
        <v>165.1</v>
      </c>
      <c r="J14" s="12">
        <f t="shared" si="2"/>
        <v>711.8</v>
      </c>
      <c r="K14" s="13">
        <f t="shared" si="3"/>
        <v>711.8</v>
      </c>
      <c r="L14" s="13">
        <f t="shared" si="4"/>
        <v>142.4</v>
      </c>
      <c r="M14" s="243">
        <v>2.5000000000000001E-3</v>
      </c>
      <c r="N14" s="13">
        <v>18808.400000000001</v>
      </c>
      <c r="O14" s="13">
        <f t="shared" si="5"/>
        <v>47</v>
      </c>
      <c r="P14" s="18">
        <f t="shared" si="6"/>
        <v>901</v>
      </c>
      <c r="Q14" s="37">
        <v>1</v>
      </c>
      <c r="R14" s="13">
        <f>ROUND(J14*Q14,1)</f>
        <v>711.8</v>
      </c>
      <c r="S14" s="13">
        <f t="shared" si="12"/>
        <v>142.4</v>
      </c>
      <c r="T14" s="18">
        <f t="shared" si="13"/>
        <v>854</v>
      </c>
      <c r="U14" s="18">
        <f t="shared" si="8"/>
        <v>1755</v>
      </c>
      <c r="V14" s="60"/>
      <c r="W14" s="17">
        <v>811</v>
      </c>
      <c r="X14" s="41">
        <v>811</v>
      </c>
      <c r="Y14" s="13">
        <f t="shared" si="9"/>
        <v>1622</v>
      </c>
      <c r="Z14" s="48">
        <f t="shared" si="10"/>
        <v>90</v>
      </c>
      <c r="AA14" s="48">
        <f t="shared" si="14"/>
        <v>43</v>
      </c>
      <c r="AB14" s="48">
        <f t="shared" si="11"/>
        <v>133</v>
      </c>
    </row>
    <row r="15" spans="1:28" ht="31.5" x14ac:dyDescent="0.25">
      <c r="A15" s="15" t="s">
        <v>6</v>
      </c>
      <c r="B15" s="16">
        <v>2.4670000000000001</v>
      </c>
      <c r="C15" s="11">
        <v>0.68100000000000005</v>
      </c>
      <c r="D15" s="11">
        <f t="shared" si="0"/>
        <v>1.786</v>
      </c>
      <c r="E15" s="53"/>
      <c r="F15" s="26">
        <f>ROUNDUP(C15/1.5,0)</f>
        <v>1</v>
      </c>
      <c r="G15" s="12"/>
      <c r="H15" s="12">
        <v>546.70000000000005</v>
      </c>
      <c r="I15" s="12">
        <f t="shared" si="1"/>
        <v>165.1</v>
      </c>
      <c r="J15" s="12">
        <f t="shared" si="2"/>
        <v>711.8</v>
      </c>
      <c r="K15" s="13">
        <f t="shared" si="3"/>
        <v>711.8</v>
      </c>
      <c r="L15" s="13">
        <f t="shared" si="4"/>
        <v>142.4</v>
      </c>
      <c r="M15" s="243">
        <v>2.5000000000000001E-3</v>
      </c>
      <c r="N15" s="13">
        <v>12642.6</v>
      </c>
      <c r="O15" s="13">
        <f t="shared" si="5"/>
        <v>31.6</v>
      </c>
      <c r="P15" s="18">
        <f t="shared" si="6"/>
        <v>886</v>
      </c>
      <c r="Q15" s="17">
        <v>0.5</v>
      </c>
      <c r="R15" s="13">
        <f t="shared" si="7"/>
        <v>355.9</v>
      </c>
      <c r="S15" s="13">
        <f t="shared" si="12"/>
        <v>71.2</v>
      </c>
      <c r="T15" s="18">
        <f t="shared" si="13"/>
        <v>427</v>
      </c>
      <c r="U15" s="18">
        <f t="shared" si="8"/>
        <v>1313</v>
      </c>
      <c r="V15" s="60"/>
      <c r="W15" s="17">
        <v>811</v>
      </c>
      <c r="X15" s="41">
        <v>406</v>
      </c>
      <c r="Y15" s="13">
        <f t="shared" si="9"/>
        <v>1217</v>
      </c>
      <c r="Z15" s="48">
        <f t="shared" si="10"/>
        <v>75</v>
      </c>
      <c r="AA15" s="48">
        <f t="shared" si="14"/>
        <v>21</v>
      </c>
      <c r="AB15" s="48">
        <f t="shared" si="11"/>
        <v>96</v>
      </c>
    </row>
    <row r="16" spans="1:28" ht="31.5" x14ac:dyDescent="0.25">
      <c r="A16" s="15" t="s">
        <v>7</v>
      </c>
      <c r="B16" s="16">
        <v>0.69099999999999995</v>
      </c>
      <c r="C16" s="11">
        <v>0.152</v>
      </c>
      <c r="D16" s="11">
        <f t="shared" si="0"/>
        <v>0.53900000000000003</v>
      </c>
      <c r="E16" s="53"/>
      <c r="F16" s="26">
        <f>ROUNDUP(C16/1.5,0)</f>
        <v>1</v>
      </c>
      <c r="G16" s="12"/>
      <c r="H16" s="12">
        <v>631.1</v>
      </c>
      <c r="I16" s="12">
        <f t="shared" si="1"/>
        <v>190.6</v>
      </c>
      <c r="J16" s="12">
        <f t="shared" si="2"/>
        <v>821.7</v>
      </c>
      <c r="K16" s="13">
        <f t="shared" si="3"/>
        <v>821.7</v>
      </c>
      <c r="L16" s="13">
        <f t="shared" si="4"/>
        <v>164.3</v>
      </c>
      <c r="M16" s="243">
        <v>2.5000000000000001E-3</v>
      </c>
      <c r="N16" s="13">
        <v>756.8</v>
      </c>
      <c r="O16" s="13">
        <f t="shared" si="5"/>
        <v>1.9</v>
      </c>
      <c r="P16" s="18">
        <f t="shared" si="6"/>
        <v>988</v>
      </c>
      <c r="Q16" s="17">
        <v>0.5</v>
      </c>
      <c r="R16" s="13">
        <f t="shared" si="7"/>
        <v>410.9</v>
      </c>
      <c r="S16" s="13">
        <f t="shared" si="12"/>
        <v>82.2</v>
      </c>
      <c r="T16" s="18">
        <f>ROUND(R16+S16,0)</f>
        <v>493</v>
      </c>
      <c r="U16" s="18">
        <f t="shared" si="8"/>
        <v>1481</v>
      </c>
      <c r="V16" s="60"/>
      <c r="W16" s="17">
        <v>930</v>
      </c>
      <c r="X16" s="41">
        <v>465</v>
      </c>
      <c r="Y16" s="13">
        <f t="shared" si="9"/>
        <v>1395</v>
      </c>
      <c r="Z16" s="48">
        <f t="shared" si="10"/>
        <v>58</v>
      </c>
      <c r="AA16" s="48">
        <f t="shared" si="14"/>
        <v>28</v>
      </c>
      <c r="AB16" s="48">
        <f t="shared" si="11"/>
        <v>86</v>
      </c>
    </row>
    <row r="17" spans="1:28" ht="31.5" x14ac:dyDescent="0.25">
      <c r="A17" s="15" t="s">
        <v>8</v>
      </c>
      <c r="B17" s="16">
        <v>21.965</v>
      </c>
      <c r="C17" s="11">
        <v>5.0650000000000004</v>
      </c>
      <c r="D17" s="11">
        <f t="shared" si="0"/>
        <v>16.899999999999999</v>
      </c>
      <c r="E17" s="53">
        <f>C17/2</f>
        <v>2.5329999999999999</v>
      </c>
      <c r="F17" s="26">
        <f>ROUND(C17/2,0)</f>
        <v>3</v>
      </c>
      <c r="G17" s="12"/>
      <c r="H17" s="12">
        <v>546.70000000000005</v>
      </c>
      <c r="I17" s="12">
        <f t="shared" si="1"/>
        <v>165.1</v>
      </c>
      <c r="J17" s="12">
        <f t="shared" si="2"/>
        <v>711.8</v>
      </c>
      <c r="K17" s="13">
        <f t="shared" si="3"/>
        <v>2135.4</v>
      </c>
      <c r="L17" s="13">
        <f t="shared" si="4"/>
        <v>427.1</v>
      </c>
      <c r="M17" s="243">
        <v>2.5000000000000001E-3</v>
      </c>
      <c r="N17" s="13">
        <v>21497</v>
      </c>
      <c r="O17" s="13">
        <f t="shared" si="5"/>
        <v>53.7</v>
      </c>
      <c r="P17" s="18">
        <f t="shared" si="6"/>
        <v>2616</v>
      </c>
      <c r="Q17" s="37">
        <v>1</v>
      </c>
      <c r="R17" s="13">
        <f t="shared" si="7"/>
        <v>711.8</v>
      </c>
      <c r="S17" s="13">
        <f t="shared" si="12"/>
        <v>142.4</v>
      </c>
      <c r="T17" s="18">
        <f t="shared" si="13"/>
        <v>854</v>
      </c>
      <c r="U17" s="18">
        <f t="shared" si="8"/>
        <v>3470</v>
      </c>
      <c r="V17" s="60"/>
      <c r="W17" s="17">
        <v>2434</v>
      </c>
      <c r="X17" s="41">
        <v>811</v>
      </c>
      <c r="Y17" s="13">
        <f t="shared" si="9"/>
        <v>3245</v>
      </c>
      <c r="Z17" s="48">
        <f t="shared" si="10"/>
        <v>182</v>
      </c>
      <c r="AA17" s="48">
        <f t="shared" si="14"/>
        <v>43</v>
      </c>
      <c r="AB17" s="48">
        <f t="shared" si="11"/>
        <v>225</v>
      </c>
    </row>
    <row r="18" spans="1:28" ht="31.5" x14ac:dyDescent="0.25">
      <c r="A18" s="19" t="s">
        <v>13</v>
      </c>
      <c r="B18" s="20">
        <v>3.1339999999999999</v>
      </c>
      <c r="C18" s="11">
        <v>0.82899999999999996</v>
      </c>
      <c r="D18" s="11">
        <f>B18-C18</f>
        <v>2.3050000000000002</v>
      </c>
      <c r="E18" s="53"/>
      <c r="F18" s="26">
        <f>ROUNDUP(C18/2,0)</f>
        <v>1</v>
      </c>
      <c r="G18" s="12"/>
      <c r="H18" s="12">
        <v>589.5</v>
      </c>
      <c r="I18" s="12">
        <f t="shared" si="1"/>
        <v>178</v>
      </c>
      <c r="J18" s="12">
        <f t="shared" si="2"/>
        <v>767.5</v>
      </c>
      <c r="K18" s="13">
        <f t="shared" si="3"/>
        <v>767.5</v>
      </c>
      <c r="L18" s="13">
        <f>ROUND(K18*0.2,1)</f>
        <v>153.5</v>
      </c>
      <c r="M18" s="243">
        <v>2.5000000000000001E-3</v>
      </c>
      <c r="N18" s="13">
        <v>8259.1</v>
      </c>
      <c r="O18" s="13">
        <f t="shared" si="5"/>
        <v>20.6</v>
      </c>
      <c r="P18" s="22">
        <f t="shared" si="6"/>
        <v>942</v>
      </c>
      <c r="Q18" s="21">
        <v>0.5</v>
      </c>
      <c r="R18" s="13">
        <f>ROUND(J18*Q18,1)</f>
        <v>383.8</v>
      </c>
      <c r="S18" s="13">
        <f>ROUND(R18*0.2,1)</f>
        <v>76.8</v>
      </c>
      <c r="T18" s="22">
        <f>ROUND(R18+S18,0)</f>
        <v>461</v>
      </c>
      <c r="U18" s="22">
        <f t="shared" si="8"/>
        <v>1403</v>
      </c>
      <c r="V18" s="60"/>
      <c r="W18" s="21">
        <v>875</v>
      </c>
      <c r="X18" s="42">
        <v>437</v>
      </c>
      <c r="Y18" s="13">
        <f t="shared" si="9"/>
        <v>1312</v>
      </c>
      <c r="Z18" s="48">
        <f>P18-W18</f>
        <v>67</v>
      </c>
      <c r="AA18" s="48">
        <f>T18-X18</f>
        <v>24</v>
      </c>
      <c r="AB18" s="48">
        <f t="shared" si="11"/>
        <v>91</v>
      </c>
    </row>
    <row r="19" spans="1:28" ht="31.5" x14ac:dyDescent="0.25">
      <c r="A19" s="15" t="s">
        <v>16</v>
      </c>
      <c r="B19" s="16">
        <v>4.5469999999999997</v>
      </c>
      <c r="C19" s="11">
        <v>1.246</v>
      </c>
      <c r="D19" s="11">
        <f t="shared" si="0"/>
        <v>3.3010000000000002</v>
      </c>
      <c r="E19" s="53"/>
      <c r="F19" s="26">
        <f>ROUNDUP(C19/1.5,0)</f>
        <v>1</v>
      </c>
      <c r="G19" s="12">
        <v>0.5</v>
      </c>
      <c r="H19" s="12">
        <v>589.5</v>
      </c>
      <c r="I19" s="12">
        <f t="shared" si="1"/>
        <v>178</v>
      </c>
      <c r="J19" s="12">
        <f t="shared" si="2"/>
        <v>767.5</v>
      </c>
      <c r="K19" s="13">
        <f t="shared" si="3"/>
        <v>1151.3</v>
      </c>
      <c r="L19" s="13">
        <f t="shared" si="4"/>
        <v>230.3</v>
      </c>
      <c r="M19" s="243">
        <v>2.5000000000000001E-2</v>
      </c>
      <c r="N19" s="13">
        <v>10668.5</v>
      </c>
      <c r="O19" s="13">
        <f t="shared" si="5"/>
        <v>266.7</v>
      </c>
      <c r="P19" s="18">
        <f t="shared" si="6"/>
        <v>1648</v>
      </c>
      <c r="Q19" s="17">
        <v>0.5</v>
      </c>
      <c r="R19" s="13">
        <f t="shared" si="7"/>
        <v>383.8</v>
      </c>
      <c r="S19" s="13">
        <f t="shared" si="12"/>
        <v>76.8</v>
      </c>
      <c r="T19" s="18">
        <f>ROUND(R19+S19,0)</f>
        <v>461</v>
      </c>
      <c r="U19" s="18">
        <f t="shared" si="8"/>
        <v>2109</v>
      </c>
      <c r="V19" s="60"/>
      <c r="W19" s="17">
        <v>875</v>
      </c>
      <c r="X19" s="41">
        <v>437</v>
      </c>
      <c r="Y19" s="13">
        <f t="shared" si="9"/>
        <v>1312</v>
      </c>
      <c r="Z19" s="48">
        <f t="shared" si="10"/>
        <v>773</v>
      </c>
      <c r="AA19" s="48">
        <f t="shared" si="14"/>
        <v>24</v>
      </c>
      <c r="AB19" s="48">
        <f t="shared" si="11"/>
        <v>797</v>
      </c>
    </row>
    <row r="20" spans="1:28" ht="31.5" x14ac:dyDescent="0.25">
      <c r="A20" s="15" t="s">
        <v>15</v>
      </c>
      <c r="B20" s="16">
        <v>3.9350000000000001</v>
      </c>
      <c r="C20" s="11">
        <v>0.89600000000000002</v>
      </c>
      <c r="D20" s="11">
        <f t="shared" si="0"/>
        <v>3.0390000000000001</v>
      </c>
      <c r="E20" s="53"/>
      <c r="F20" s="26">
        <f>ROUNDUP(C20/1.5,0)</f>
        <v>1</v>
      </c>
      <c r="G20" s="12">
        <v>0.5</v>
      </c>
      <c r="H20" s="12">
        <v>589.5</v>
      </c>
      <c r="I20" s="12">
        <f t="shared" si="1"/>
        <v>178</v>
      </c>
      <c r="J20" s="12">
        <f t="shared" si="2"/>
        <v>767.5</v>
      </c>
      <c r="K20" s="13">
        <f t="shared" si="3"/>
        <v>1151.3</v>
      </c>
      <c r="L20" s="13">
        <f t="shared" si="4"/>
        <v>230.3</v>
      </c>
      <c r="M20" s="243">
        <v>2.5000000000000001E-2</v>
      </c>
      <c r="N20" s="13">
        <v>10628.4</v>
      </c>
      <c r="O20" s="13">
        <f t="shared" si="5"/>
        <v>265.7</v>
      </c>
      <c r="P20" s="18">
        <f t="shared" si="6"/>
        <v>1647</v>
      </c>
      <c r="Q20" s="17">
        <v>0.5</v>
      </c>
      <c r="R20" s="13">
        <f t="shared" si="7"/>
        <v>383.8</v>
      </c>
      <c r="S20" s="13">
        <f t="shared" si="12"/>
        <v>76.8</v>
      </c>
      <c r="T20" s="18">
        <f>ROUND(R20+S20,0)</f>
        <v>461</v>
      </c>
      <c r="U20" s="18">
        <f t="shared" si="8"/>
        <v>2108</v>
      </c>
      <c r="V20" s="60"/>
      <c r="W20" s="17">
        <v>875</v>
      </c>
      <c r="X20" s="41">
        <v>437</v>
      </c>
      <c r="Y20" s="13">
        <f t="shared" si="9"/>
        <v>1312</v>
      </c>
      <c r="Z20" s="48">
        <f t="shared" si="10"/>
        <v>772</v>
      </c>
      <c r="AA20" s="48">
        <f t="shared" si="14"/>
        <v>24</v>
      </c>
      <c r="AB20" s="48">
        <f t="shared" si="11"/>
        <v>796</v>
      </c>
    </row>
    <row r="21" spans="1:28" ht="31.5" x14ac:dyDescent="0.25">
      <c r="A21" s="15" t="s">
        <v>14</v>
      </c>
      <c r="B21" s="16">
        <v>4.0819999999999999</v>
      </c>
      <c r="C21" s="11">
        <v>0.95299999999999996</v>
      </c>
      <c r="D21" s="11">
        <f t="shared" si="0"/>
        <v>3.129</v>
      </c>
      <c r="E21" s="53"/>
      <c r="F21" s="26">
        <f>ROUNDUP(C21/1.5,0)</f>
        <v>1</v>
      </c>
      <c r="G21" s="12">
        <f>0.5+0.5</f>
        <v>1</v>
      </c>
      <c r="H21" s="12">
        <v>589.5</v>
      </c>
      <c r="I21" s="12">
        <f t="shared" si="1"/>
        <v>178</v>
      </c>
      <c r="J21" s="12">
        <f t="shared" si="2"/>
        <v>767.5</v>
      </c>
      <c r="K21" s="13">
        <f t="shared" si="3"/>
        <v>1535</v>
      </c>
      <c r="L21" s="13">
        <f t="shared" si="4"/>
        <v>307</v>
      </c>
      <c r="M21" s="243">
        <v>2.5000000000000001E-2</v>
      </c>
      <c r="N21" s="13">
        <v>15040.7</v>
      </c>
      <c r="O21" s="13">
        <f t="shared" si="5"/>
        <v>376</v>
      </c>
      <c r="P21" s="18">
        <f t="shared" si="6"/>
        <v>2218</v>
      </c>
      <c r="Q21" s="17">
        <v>0.5</v>
      </c>
      <c r="R21" s="13">
        <f t="shared" si="7"/>
        <v>383.8</v>
      </c>
      <c r="S21" s="13">
        <f t="shared" si="12"/>
        <v>76.8</v>
      </c>
      <c r="T21" s="18">
        <f>ROUND(R21+S21,0)</f>
        <v>461</v>
      </c>
      <c r="U21" s="18">
        <f t="shared" si="8"/>
        <v>2679</v>
      </c>
      <c r="V21" s="60"/>
      <c r="W21" s="17">
        <v>1125</v>
      </c>
      <c r="X21" s="41">
        <v>437</v>
      </c>
      <c r="Y21" s="13">
        <f t="shared" si="9"/>
        <v>1562</v>
      </c>
      <c r="Z21" s="48">
        <f t="shared" si="10"/>
        <v>1093</v>
      </c>
      <c r="AA21" s="48">
        <f t="shared" si="14"/>
        <v>24</v>
      </c>
      <c r="AB21" s="48">
        <f t="shared" si="11"/>
        <v>1117</v>
      </c>
    </row>
    <row r="22" spans="1:28" ht="31.5" x14ac:dyDescent="0.25">
      <c r="A22" s="15" t="s">
        <v>23</v>
      </c>
      <c r="B22" s="16">
        <v>2.2989999999999999</v>
      </c>
      <c r="C22" s="11">
        <v>0.70399999999999996</v>
      </c>
      <c r="D22" s="11">
        <f t="shared" si="0"/>
        <v>1.595</v>
      </c>
      <c r="E22" s="53"/>
      <c r="F22" s="26">
        <f>ROUNDUP(C22/1.5,0)</f>
        <v>1</v>
      </c>
      <c r="G22" s="12">
        <v>0.5</v>
      </c>
      <c r="H22" s="12">
        <v>589.5</v>
      </c>
      <c r="I22" s="12">
        <f t="shared" si="1"/>
        <v>178</v>
      </c>
      <c r="J22" s="12">
        <f t="shared" si="2"/>
        <v>767.5</v>
      </c>
      <c r="K22" s="13">
        <f t="shared" si="3"/>
        <v>1151.3</v>
      </c>
      <c r="L22" s="13">
        <f t="shared" si="4"/>
        <v>230.3</v>
      </c>
      <c r="M22" s="243">
        <v>2.5000000000000001E-2</v>
      </c>
      <c r="N22" s="13">
        <v>9792.9</v>
      </c>
      <c r="O22" s="13">
        <f t="shared" si="5"/>
        <v>244.8</v>
      </c>
      <c r="P22" s="18">
        <f t="shared" si="6"/>
        <v>1626</v>
      </c>
      <c r="Q22" s="17">
        <v>0.5</v>
      </c>
      <c r="R22" s="13">
        <f>ROUND(J22*Q22,1)</f>
        <v>383.8</v>
      </c>
      <c r="S22" s="13">
        <f t="shared" si="12"/>
        <v>76.8</v>
      </c>
      <c r="T22" s="18">
        <f>ROUND(R22+S22,0)</f>
        <v>461</v>
      </c>
      <c r="U22" s="18">
        <f t="shared" si="8"/>
        <v>2087</v>
      </c>
      <c r="V22" s="60"/>
      <c r="W22" s="17">
        <v>875</v>
      </c>
      <c r="X22" s="41">
        <v>437</v>
      </c>
      <c r="Y22" s="13">
        <f t="shared" si="9"/>
        <v>1312</v>
      </c>
      <c r="Z22" s="48">
        <f t="shared" si="10"/>
        <v>751</v>
      </c>
      <c r="AA22" s="48">
        <f t="shared" si="14"/>
        <v>24</v>
      </c>
      <c r="AB22" s="48">
        <f t="shared" si="11"/>
        <v>775</v>
      </c>
    </row>
    <row r="23" spans="1:28" ht="36" customHeight="1" x14ac:dyDescent="0.25">
      <c r="A23" s="23" t="s">
        <v>27</v>
      </c>
      <c r="B23" s="9">
        <f t="shared" ref="B23:G23" si="15">SUM(B9:B22)</f>
        <v>320.54899999999998</v>
      </c>
      <c r="C23" s="9">
        <f t="shared" si="15"/>
        <v>61.832000000000001</v>
      </c>
      <c r="D23" s="9">
        <f t="shared" si="15"/>
        <v>258.71699999999998</v>
      </c>
      <c r="E23" s="54">
        <f t="shared" si="15"/>
        <v>29.591000000000001</v>
      </c>
      <c r="F23" s="24">
        <f t="shared" si="15"/>
        <v>38</v>
      </c>
      <c r="G23" s="242">
        <f t="shared" si="15"/>
        <v>6.5</v>
      </c>
      <c r="H23" s="55"/>
      <c r="I23" s="56"/>
      <c r="J23" s="56"/>
      <c r="K23" s="25">
        <f t="shared" ref="K23:T23" si="16">SUM(K9:K22)</f>
        <v>32202.9</v>
      </c>
      <c r="L23" s="25">
        <f t="shared" si="16"/>
        <v>6440.9</v>
      </c>
      <c r="M23" s="25"/>
      <c r="N23" s="25">
        <f>SUM(N9:N22)</f>
        <v>322998.7</v>
      </c>
      <c r="O23" s="25">
        <f>SUM(O9:O22)</f>
        <v>1845.3</v>
      </c>
      <c r="P23" s="25">
        <f t="shared" si="16"/>
        <v>40489</v>
      </c>
      <c r="Q23" s="38">
        <f t="shared" si="16"/>
        <v>12</v>
      </c>
      <c r="R23" s="25">
        <f t="shared" si="16"/>
        <v>8736.1</v>
      </c>
      <c r="S23" s="25">
        <f t="shared" si="16"/>
        <v>1747.6</v>
      </c>
      <c r="T23" s="25">
        <f t="shared" si="16"/>
        <v>10484</v>
      </c>
      <c r="U23" s="25">
        <f>SUM(U9:U22)</f>
        <v>50973</v>
      </c>
      <c r="V23" s="61"/>
      <c r="W23" s="33">
        <f t="shared" ref="W23:AB23" si="17">SUM(W9:W22)</f>
        <v>32589</v>
      </c>
      <c r="X23" s="33">
        <f t="shared" si="17"/>
        <v>9950</v>
      </c>
      <c r="Y23" s="33">
        <f t="shared" si="17"/>
        <v>42539</v>
      </c>
      <c r="Z23" s="47">
        <f t="shared" si="17"/>
        <v>7900</v>
      </c>
      <c r="AA23" s="47">
        <f t="shared" si="17"/>
        <v>534</v>
      </c>
      <c r="AB23" s="47">
        <f t="shared" si="17"/>
        <v>8434</v>
      </c>
    </row>
    <row r="24" spans="1:28" ht="6" customHeight="1" x14ac:dyDescent="0.2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50"/>
      <c r="Q24" s="49"/>
      <c r="R24" s="49"/>
      <c r="S24" s="49"/>
      <c r="T24" s="50"/>
      <c r="U24" s="57"/>
      <c r="V24" s="57"/>
      <c r="W24" s="49"/>
      <c r="X24" s="49"/>
      <c r="Y24" s="49"/>
      <c r="Z24" s="49"/>
      <c r="AA24" s="49"/>
      <c r="AB24" s="49"/>
    </row>
    <row r="25" spans="1:28" ht="18" customHeight="1" x14ac:dyDescent="0.25">
      <c r="A25" s="439" t="s">
        <v>60</v>
      </c>
      <c r="B25" s="439"/>
      <c r="C25" s="439"/>
      <c r="D25" s="439"/>
      <c r="E25" s="439"/>
      <c r="F25" s="439"/>
      <c r="G25" s="439"/>
      <c r="H25" s="439"/>
      <c r="I25" s="439"/>
      <c r="J25" s="439"/>
      <c r="K25" s="439"/>
      <c r="L25" s="439"/>
      <c r="M25" s="439"/>
      <c r="N25" s="439"/>
      <c r="O25" s="439"/>
      <c r="P25" s="439"/>
      <c r="Q25" s="439"/>
      <c r="R25" s="439"/>
      <c r="S25" s="439"/>
      <c r="T25" s="439"/>
      <c r="U25" s="439"/>
      <c r="V25" s="57"/>
      <c r="W25" s="49"/>
      <c r="X25" s="49"/>
      <c r="Y25" s="49"/>
      <c r="Z25" s="49"/>
      <c r="AA25" s="49"/>
      <c r="AB25" s="49"/>
    </row>
    <row r="26" spans="1:28" ht="135.75" customHeight="1" x14ac:dyDescent="0.2">
      <c r="A26" s="440" t="s">
        <v>171</v>
      </c>
      <c r="B26" s="440"/>
      <c r="C26" s="440"/>
      <c r="D26" s="440"/>
      <c r="E26" s="440"/>
      <c r="F26" s="440"/>
      <c r="G26" s="440"/>
      <c r="H26" s="440"/>
      <c r="I26" s="440"/>
      <c r="J26" s="440"/>
      <c r="K26" s="440"/>
      <c r="L26" s="440"/>
      <c r="M26" s="440"/>
      <c r="N26" s="440"/>
      <c r="O26" s="440"/>
      <c r="P26" s="440"/>
      <c r="Q26" s="440"/>
      <c r="R26" s="440"/>
      <c r="S26" s="440"/>
      <c r="T26" s="440"/>
      <c r="U26" s="440"/>
      <c r="V26" s="57"/>
      <c r="W26" s="49"/>
      <c r="X26" s="49"/>
      <c r="Y26" s="49"/>
      <c r="Z26" s="49"/>
      <c r="AA26" s="49"/>
      <c r="AB26" s="49"/>
    </row>
    <row r="27" spans="1:28" ht="29.25" customHeight="1" x14ac:dyDescent="0.2">
      <c r="A27" s="440" t="s">
        <v>161</v>
      </c>
      <c r="B27" s="444"/>
      <c r="C27" s="444"/>
      <c r="D27" s="444"/>
      <c r="E27" s="444"/>
      <c r="F27" s="444"/>
      <c r="G27" s="444"/>
      <c r="H27" s="444"/>
      <c r="I27" s="444"/>
      <c r="J27" s="444"/>
      <c r="K27" s="444"/>
      <c r="L27" s="444"/>
      <c r="M27" s="444"/>
      <c r="N27" s="444"/>
      <c r="O27" s="444"/>
      <c r="P27" s="444"/>
      <c r="Q27" s="444"/>
      <c r="R27" s="444"/>
      <c r="S27" s="444"/>
      <c r="T27" s="444"/>
      <c r="U27" s="444"/>
      <c r="V27" s="57"/>
      <c r="W27" s="49"/>
      <c r="X27" s="49"/>
      <c r="Y27" s="49"/>
      <c r="Z27" s="49"/>
      <c r="AA27" s="49"/>
      <c r="AB27" s="49"/>
    </row>
    <row r="28" spans="1:28" ht="21.75" customHeight="1" x14ac:dyDescent="0.2">
      <c r="A28" s="444" t="s">
        <v>160</v>
      </c>
      <c r="B28" s="444"/>
      <c r="C28" s="444"/>
      <c r="D28" s="444"/>
      <c r="E28" s="444"/>
      <c r="F28" s="444"/>
      <c r="G28" s="444"/>
      <c r="H28" s="444"/>
      <c r="I28" s="444"/>
      <c r="J28" s="444"/>
      <c r="K28" s="444"/>
      <c r="L28" s="444"/>
      <c r="M28" s="444"/>
      <c r="N28" s="444"/>
      <c r="O28" s="444"/>
      <c r="P28" s="444"/>
      <c r="Q28" s="444"/>
      <c r="R28" s="444"/>
      <c r="S28" s="444"/>
      <c r="T28" s="444"/>
      <c r="U28" s="444"/>
      <c r="V28" s="57"/>
      <c r="W28" s="49"/>
      <c r="X28" s="49"/>
      <c r="Y28" s="49"/>
      <c r="Z28" s="49"/>
      <c r="AA28" s="49"/>
      <c r="AB28" s="49"/>
    </row>
    <row r="29" spans="1:28" x14ac:dyDescent="0.2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50"/>
      <c r="Q29" s="49"/>
      <c r="R29" s="49"/>
      <c r="S29" s="49"/>
      <c r="T29" s="50"/>
      <c r="U29" s="57"/>
      <c r="V29" s="57"/>
      <c r="W29" s="49"/>
      <c r="X29" s="49"/>
      <c r="Y29" s="49"/>
      <c r="Z29" s="49"/>
      <c r="AA29" s="49"/>
      <c r="AB29" s="49"/>
    </row>
    <row r="30" spans="1:28" x14ac:dyDescent="0.2">
      <c r="U30" s="62"/>
    </row>
  </sheetData>
  <mergeCells count="33">
    <mergeCell ref="A3:U3"/>
    <mergeCell ref="A5:A7"/>
    <mergeCell ref="B5:D5"/>
    <mergeCell ref="F5:F7"/>
    <mergeCell ref="H5:H7"/>
    <mergeCell ref="J5:J7"/>
    <mergeCell ref="Q5:Q7"/>
    <mergeCell ref="A28:U28"/>
    <mergeCell ref="M5:M7"/>
    <mergeCell ref="N5:N7"/>
    <mergeCell ref="R5:R7"/>
    <mergeCell ref="G5:G7"/>
    <mergeCell ref="S5:S7"/>
    <mergeCell ref="T5:T7"/>
    <mergeCell ref="L5:L7"/>
    <mergeCell ref="P5:P7"/>
    <mergeCell ref="A27:U27"/>
    <mergeCell ref="AB5:AB7"/>
    <mergeCell ref="W8:Y8"/>
    <mergeCell ref="W5:W7"/>
    <mergeCell ref="A25:U25"/>
    <mergeCell ref="A26:U26"/>
    <mergeCell ref="U5:U7"/>
    <mergeCell ref="I5:I7"/>
    <mergeCell ref="Z8:AB8"/>
    <mergeCell ref="X5:X7"/>
    <mergeCell ref="Y5:Y7"/>
    <mergeCell ref="Z5:Z7"/>
    <mergeCell ref="AA5:AA7"/>
    <mergeCell ref="K5:K7"/>
    <mergeCell ref="B6:B7"/>
    <mergeCell ref="C6:D6"/>
    <mergeCell ref="O5:O7"/>
  </mergeCells>
  <pageMargins left="0.19685039370078741" right="0" top="0.39370078740157483" bottom="0.19685039370078741" header="0.51181102362204722" footer="0.51181102362204722"/>
  <pageSetup paperSize="9" scale="45" orientation="landscape" r:id="rId1"/>
  <headerFooter alignWithMargins="0"/>
  <colBreaks count="1" manualBreakCount="1">
    <brk id="21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0"/>
  <sheetViews>
    <sheetView zoomScale="70" zoomScaleNormal="70" zoomScaleSheetLayoutView="70" workbookViewId="0">
      <selection activeCell="N9" sqref="N9"/>
    </sheetView>
  </sheetViews>
  <sheetFormatPr defaultColWidth="9.140625" defaultRowHeight="12.75" x14ac:dyDescent="0.2"/>
  <cols>
    <col min="1" max="1" width="28.85546875" style="1" customWidth="1"/>
    <col min="2" max="4" width="9.7109375" style="1" customWidth="1"/>
    <col min="5" max="5" width="9.7109375" style="1" hidden="1" customWidth="1"/>
    <col min="6" max="7" width="20.85546875" style="1" customWidth="1"/>
    <col min="8" max="8" width="20.28515625" style="1" customWidth="1"/>
    <col min="9" max="9" width="12.7109375" style="1" customWidth="1"/>
    <col min="10" max="10" width="14.140625" style="1" customWidth="1"/>
    <col min="11" max="11" width="13.7109375" style="1" customWidth="1"/>
    <col min="12" max="12" width="13" style="1" customWidth="1"/>
    <col min="13" max="14" width="16.85546875" style="1" customWidth="1"/>
    <col min="15" max="15" width="17.85546875" style="1" customWidth="1"/>
    <col min="16" max="16" width="10.5703125" style="2" customWidth="1"/>
    <col min="17" max="17" width="20.140625" style="1" customWidth="1"/>
    <col min="18" max="18" width="14.7109375" style="1" customWidth="1"/>
    <col min="19" max="19" width="13.85546875" style="1" customWidth="1"/>
    <col min="20" max="20" width="12.85546875" style="2" customWidth="1"/>
    <col min="21" max="21" width="13" style="5" customWidth="1"/>
    <col min="22" max="22" width="2.7109375" style="5" customWidth="1"/>
    <col min="23" max="23" width="10.140625" style="1" customWidth="1"/>
    <col min="24" max="24" width="10.7109375" style="1" customWidth="1"/>
    <col min="25" max="25" width="10.28515625" style="1" customWidth="1"/>
    <col min="26" max="16384" width="9.140625" style="1"/>
  </cols>
  <sheetData>
    <row r="1" spans="1:28" ht="15.75" customHeight="1" x14ac:dyDescent="0.2">
      <c r="A1" s="49"/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50"/>
      <c r="Q1" s="49"/>
      <c r="R1" s="49"/>
      <c r="S1" s="49"/>
      <c r="T1" s="50"/>
      <c r="U1" s="34" t="s">
        <v>169</v>
      </c>
      <c r="V1" s="57"/>
      <c r="W1" s="49"/>
      <c r="X1" s="49"/>
      <c r="Y1" s="49"/>
      <c r="Z1" s="49"/>
      <c r="AA1" s="49"/>
      <c r="AB1" s="49"/>
    </row>
    <row r="2" spans="1:28" ht="15.75" customHeight="1" x14ac:dyDescent="0.2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50"/>
      <c r="Q2" s="49"/>
      <c r="R2" s="49"/>
      <c r="S2" s="49"/>
      <c r="T2" s="50"/>
      <c r="U2" s="34" t="s">
        <v>58</v>
      </c>
      <c r="V2" s="57"/>
      <c r="W2" s="49"/>
      <c r="X2" s="49"/>
      <c r="Y2" s="49"/>
      <c r="Z2" s="49"/>
      <c r="AA2" s="49"/>
      <c r="AB2" s="49"/>
    </row>
    <row r="3" spans="1:28" ht="59.25" customHeight="1" x14ac:dyDescent="0.3">
      <c r="A3" s="392" t="s">
        <v>166</v>
      </c>
      <c r="B3" s="392"/>
      <c r="C3" s="392"/>
      <c r="D3" s="392"/>
      <c r="E3" s="392"/>
      <c r="F3" s="392"/>
      <c r="G3" s="392"/>
      <c r="H3" s="392"/>
      <c r="I3" s="392"/>
      <c r="J3" s="392"/>
      <c r="K3" s="392"/>
      <c r="L3" s="392"/>
      <c r="M3" s="392"/>
      <c r="N3" s="392"/>
      <c r="O3" s="392"/>
      <c r="P3" s="392"/>
      <c r="Q3" s="392"/>
      <c r="R3" s="392"/>
      <c r="S3" s="392"/>
      <c r="T3" s="392"/>
      <c r="U3" s="392"/>
      <c r="V3" s="57"/>
      <c r="W3" s="49"/>
      <c r="X3" s="49"/>
      <c r="Y3" s="49"/>
      <c r="Z3" s="49"/>
      <c r="AA3" s="49"/>
      <c r="AB3" s="49"/>
    </row>
    <row r="4" spans="1:28" ht="49.5" customHeight="1" x14ac:dyDescent="0.2">
      <c r="A4" s="39" t="s">
        <v>44</v>
      </c>
      <c r="B4" s="63">
        <f>(12*1.05)/(9+3*1.05)</f>
        <v>1.03704</v>
      </c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50"/>
      <c r="Q4" s="49"/>
      <c r="R4" s="49"/>
      <c r="S4" s="49"/>
      <c r="T4" s="50"/>
      <c r="U4" s="35" t="s">
        <v>37</v>
      </c>
      <c r="V4" s="57"/>
      <c r="W4" s="49"/>
      <c r="X4" s="49"/>
      <c r="Y4" s="49"/>
      <c r="Z4" s="49"/>
      <c r="AA4" s="49"/>
      <c r="AB4" s="49"/>
    </row>
    <row r="5" spans="1:28" s="27" customFormat="1" ht="76.5" customHeight="1" x14ac:dyDescent="0.2">
      <c r="A5" s="391" t="s">
        <v>38</v>
      </c>
      <c r="B5" s="393" t="s">
        <v>59</v>
      </c>
      <c r="C5" s="394"/>
      <c r="D5" s="395"/>
      <c r="E5" s="51"/>
      <c r="F5" s="396" t="s">
        <v>157</v>
      </c>
      <c r="G5" s="397" t="s">
        <v>164</v>
      </c>
      <c r="H5" s="397" t="s">
        <v>148</v>
      </c>
      <c r="I5" s="396" t="s">
        <v>45</v>
      </c>
      <c r="J5" s="397" t="s">
        <v>149</v>
      </c>
      <c r="K5" s="391" t="s">
        <v>150</v>
      </c>
      <c r="L5" s="391" t="s">
        <v>151</v>
      </c>
      <c r="M5" s="441" t="s">
        <v>162</v>
      </c>
      <c r="N5" s="441" t="s">
        <v>163</v>
      </c>
      <c r="O5" s="441" t="s">
        <v>159</v>
      </c>
      <c r="P5" s="383" t="s">
        <v>25</v>
      </c>
      <c r="Q5" s="391" t="s">
        <v>158</v>
      </c>
      <c r="R5" s="391" t="s">
        <v>152</v>
      </c>
      <c r="S5" s="391" t="s">
        <v>153</v>
      </c>
      <c r="T5" s="383" t="s">
        <v>22</v>
      </c>
      <c r="U5" s="383" t="s">
        <v>154</v>
      </c>
      <c r="V5" s="58"/>
      <c r="W5" s="391" t="s">
        <v>25</v>
      </c>
      <c r="X5" s="391" t="s">
        <v>22</v>
      </c>
      <c r="Y5" s="391" t="s">
        <v>9</v>
      </c>
      <c r="Z5" s="390" t="s">
        <v>25</v>
      </c>
      <c r="AA5" s="390" t="s">
        <v>22</v>
      </c>
      <c r="AB5" s="390" t="s">
        <v>9</v>
      </c>
    </row>
    <row r="6" spans="1:28" s="28" customFormat="1" ht="12.75" customHeight="1" x14ac:dyDescent="0.2">
      <c r="A6" s="391"/>
      <c r="B6" s="391" t="s">
        <v>17</v>
      </c>
      <c r="C6" s="400" t="s">
        <v>42</v>
      </c>
      <c r="D6" s="401"/>
      <c r="E6" s="51"/>
      <c r="F6" s="396"/>
      <c r="G6" s="398"/>
      <c r="H6" s="398"/>
      <c r="I6" s="396"/>
      <c r="J6" s="398"/>
      <c r="K6" s="391"/>
      <c r="L6" s="391"/>
      <c r="M6" s="442"/>
      <c r="N6" s="442"/>
      <c r="O6" s="442"/>
      <c r="P6" s="383"/>
      <c r="Q6" s="391"/>
      <c r="R6" s="391"/>
      <c r="S6" s="391"/>
      <c r="T6" s="383"/>
      <c r="U6" s="383"/>
      <c r="V6" s="58"/>
      <c r="W6" s="391"/>
      <c r="X6" s="391"/>
      <c r="Y6" s="391"/>
      <c r="Z6" s="390"/>
      <c r="AA6" s="390"/>
      <c r="AB6" s="390"/>
    </row>
    <row r="7" spans="1:28" s="27" customFormat="1" ht="227.25" customHeight="1" x14ac:dyDescent="0.2">
      <c r="A7" s="391"/>
      <c r="B7" s="391"/>
      <c r="C7" s="8" t="s">
        <v>18</v>
      </c>
      <c r="D7" s="8" t="s">
        <v>10</v>
      </c>
      <c r="E7" s="51"/>
      <c r="F7" s="396"/>
      <c r="G7" s="399"/>
      <c r="H7" s="399"/>
      <c r="I7" s="396"/>
      <c r="J7" s="399"/>
      <c r="K7" s="391"/>
      <c r="L7" s="391"/>
      <c r="M7" s="443"/>
      <c r="N7" s="443"/>
      <c r="O7" s="443"/>
      <c r="P7" s="383"/>
      <c r="Q7" s="391"/>
      <c r="R7" s="391"/>
      <c r="S7" s="391"/>
      <c r="T7" s="383"/>
      <c r="U7" s="383"/>
      <c r="V7" s="58"/>
      <c r="W7" s="391"/>
      <c r="X7" s="391"/>
      <c r="Y7" s="391"/>
      <c r="Z7" s="390"/>
      <c r="AA7" s="390"/>
      <c r="AB7" s="390"/>
    </row>
    <row r="8" spans="1:28" s="3" customFormat="1" ht="25.5" customHeight="1" x14ac:dyDescent="0.2">
      <c r="A8" s="4">
        <v>1</v>
      </c>
      <c r="B8" s="4">
        <v>2</v>
      </c>
      <c r="C8" s="4" t="s">
        <v>31</v>
      </c>
      <c r="D8" s="4" t="s">
        <v>32</v>
      </c>
      <c r="E8" s="52"/>
      <c r="F8" s="4">
        <v>3</v>
      </c>
      <c r="G8" s="4" t="s">
        <v>173</v>
      </c>
      <c r="H8" s="4">
        <v>4</v>
      </c>
      <c r="I8" s="4">
        <v>5</v>
      </c>
      <c r="J8" s="4" t="s">
        <v>155</v>
      </c>
      <c r="K8" s="4" t="s">
        <v>174</v>
      </c>
      <c r="L8" s="4" t="s">
        <v>156</v>
      </c>
      <c r="M8" s="4">
        <v>9</v>
      </c>
      <c r="N8" s="4">
        <v>10</v>
      </c>
      <c r="O8" s="4" t="s">
        <v>175</v>
      </c>
      <c r="P8" s="6" t="s">
        <v>176</v>
      </c>
      <c r="Q8" s="4">
        <v>13</v>
      </c>
      <c r="R8" s="4" t="s">
        <v>177</v>
      </c>
      <c r="S8" s="4" t="s">
        <v>178</v>
      </c>
      <c r="T8" s="6" t="s">
        <v>179</v>
      </c>
      <c r="U8" s="6" t="s">
        <v>180</v>
      </c>
      <c r="V8" s="59"/>
      <c r="W8" s="384" t="s">
        <v>165</v>
      </c>
      <c r="X8" s="385"/>
      <c r="Y8" s="386"/>
      <c r="Z8" s="387" t="s">
        <v>34</v>
      </c>
      <c r="AA8" s="388"/>
      <c r="AB8" s="389"/>
    </row>
    <row r="9" spans="1:28" ht="47.25" customHeight="1" x14ac:dyDescent="0.25">
      <c r="A9" s="10" t="s">
        <v>0</v>
      </c>
      <c r="B9" s="11">
        <v>181.61799999999999</v>
      </c>
      <c r="C9" s="11">
        <v>32.494</v>
      </c>
      <c r="D9" s="11">
        <f>B9-C9</f>
        <v>149.124</v>
      </c>
      <c r="E9" s="53">
        <f>C9/2</f>
        <v>16.247</v>
      </c>
      <c r="F9" s="26">
        <f>ROUND(C9/2,0)</f>
        <v>16</v>
      </c>
      <c r="G9" s="12">
        <v>2.5</v>
      </c>
      <c r="H9" s="12">
        <v>566.9</v>
      </c>
      <c r="I9" s="44">
        <f>ROUND(IF(H9&lt;632,H9*0.302,632*0.302+(H9-632)*0.102),1)</f>
        <v>171.2</v>
      </c>
      <c r="J9" s="12">
        <f>ROUND(H9+I9,1)</f>
        <v>738.1</v>
      </c>
      <c r="K9" s="13">
        <f>ROUND(J9*(F9+G9),1)</f>
        <v>13654.9</v>
      </c>
      <c r="L9" s="13">
        <f>ROUND(K9*0.2,1)</f>
        <v>2731</v>
      </c>
      <c r="M9" s="243">
        <v>2.5000000000000001E-3</v>
      </c>
      <c r="N9" s="13">
        <v>103497.1</v>
      </c>
      <c r="O9" s="13">
        <f>M9*N9</f>
        <v>258.7</v>
      </c>
      <c r="P9" s="14">
        <f>ROUND((K9+L9+O9),0)</f>
        <v>16645</v>
      </c>
      <c r="Q9" s="36">
        <v>2</v>
      </c>
      <c r="R9" s="13">
        <f>ROUND(J9*Q9,1)</f>
        <v>1476.2</v>
      </c>
      <c r="S9" s="13">
        <f>ROUND(R9*0.2,1)</f>
        <v>295.2</v>
      </c>
      <c r="T9" s="14">
        <f>ROUND(R9+S9,0)</f>
        <v>1771</v>
      </c>
      <c r="U9" s="14">
        <f>P9+T9</f>
        <v>18416</v>
      </c>
      <c r="V9" s="60"/>
      <c r="W9" s="13">
        <v>14056</v>
      </c>
      <c r="X9" s="40">
        <v>1622</v>
      </c>
      <c r="Y9" s="13">
        <f>W9+X9</f>
        <v>15678</v>
      </c>
      <c r="Z9" s="48">
        <f>P9-W9</f>
        <v>2589</v>
      </c>
      <c r="AA9" s="48">
        <f>T9-X9</f>
        <v>149</v>
      </c>
      <c r="AB9" s="48">
        <f>U9-Y9</f>
        <v>2738</v>
      </c>
    </row>
    <row r="10" spans="1:28" ht="31.5" x14ac:dyDescent="0.25">
      <c r="A10" s="15" t="s">
        <v>1</v>
      </c>
      <c r="B10" s="16">
        <v>63.848999999999997</v>
      </c>
      <c r="C10" s="11">
        <v>12.619</v>
      </c>
      <c r="D10" s="11">
        <f t="shared" ref="D10:D22" si="0">B10-C10</f>
        <v>51.23</v>
      </c>
      <c r="E10" s="53">
        <f>C10/1.8</f>
        <v>7.0110000000000001</v>
      </c>
      <c r="F10" s="26">
        <f>ROUND(C10/1.8,0)</f>
        <v>7</v>
      </c>
      <c r="G10" s="12">
        <v>1.5</v>
      </c>
      <c r="H10" s="12">
        <v>566.9</v>
      </c>
      <c r="I10" s="45">
        <f t="shared" ref="I10:I22" si="1">ROUND(IF(H10&lt;632,H10*0.302,632*0.302+(H10-632)*0.102),1)</f>
        <v>171.2</v>
      </c>
      <c r="J10" s="12">
        <f t="shared" ref="J10:J22" si="2">ROUND(H10+I10,1)</f>
        <v>738.1</v>
      </c>
      <c r="K10" s="13">
        <f t="shared" ref="K10:K22" si="3">ROUND(J10*(F10+G10),1)</f>
        <v>6273.9</v>
      </c>
      <c r="L10" s="13">
        <f t="shared" ref="L10:L22" si="4">ROUND(K10*0.2,1)</f>
        <v>1254.8</v>
      </c>
      <c r="M10" s="243">
        <v>2.5000000000000001E-3</v>
      </c>
      <c r="N10" s="13">
        <v>76264.2</v>
      </c>
      <c r="O10" s="13">
        <f t="shared" ref="O10:O22" si="5">M10*N10</f>
        <v>190.7</v>
      </c>
      <c r="P10" s="18">
        <f t="shared" ref="P10:P22" si="6">ROUND((K10+L10+O10),0)</f>
        <v>7719</v>
      </c>
      <c r="Q10" s="37">
        <v>2</v>
      </c>
      <c r="R10" s="13">
        <f>ROUND(J10*Q10,1)</f>
        <v>1476.2</v>
      </c>
      <c r="S10" s="13">
        <f>ROUND(R10*0.2,1)</f>
        <v>295.2</v>
      </c>
      <c r="T10" s="18">
        <f t="shared" ref="T10:T17" si="7">ROUND(R10+S10,0)</f>
        <v>1771</v>
      </c>
      <c r="U10" s="18">
        <f t="shared" ref="U10:U22" si="8">P10+T10</f>
        <v>9490</v>
      </c>
      <c r="V10" s="60"/>
      <c r="W10" s="17">
        <v>5678</v>
      </c>
      <c r="X10" s="41">
        <v>1622</v>
      </c>
      <c r="Y10" s="13">
        <f t="shared" ref="Y10:Y22" si="9">W10+X10</f>
        <v>7300</v>
      </c>
      <c r="Z10" s="48">
        <f t="shared" ref="Z10:Z22" si="10">P10-W10</f>
        <v>2041</v>
      </c>
      <c r="AA10" s="48">
        <f>T10-X10</f>
        <v>149</v>
      </c>
      <c r="AB10" s="48">
        <f t="shared" ref="AB10:AB22" si="11">U10-Y10</f>
        <v>2190</v>
      </c>
    </row>
    <row r="11" spans="1:28" ht="31.5" x14ac:dyDescent="0.25">
      <c r="A11" s="15" t="s">
        <v>2</v>
      </c>
      <c r="B11" s="16">
        <v>11.055</v>
      </c>
      <c r="C11" s="11">
        <v>2.2320000000000002</v>
      </c>
      <c r="D11" s="11">
        <f t="shared" si="0"/>
        <v>8.8230000000000004</v>
      </c>
      <c r="E11" s="53">
        <f>C11/1.5</f>
        <v>1.488</v>
      </c>
      <c r="F11" s="26">
        <f>ROUNDUP(C11/1.5,0)</f>
        <v>2</v>
      </c>
      <c r="G11" s="12"/>
      <c r="H11" s="12">
        <v>566.9</v>
      </c>
      <c r="I11" s="12">
        <f t="shared" si="1"/>
        <v>171.2</v>
      </c>
      <c r="J11" s="12">
        <f t="shared" si="2"/>
        <v>738.1</v>
      </c>
      <c r="K11" s="13">
        <f t="shared" si="3"/>
        <v>1476.2</v>
      </c>
      <c r="L11" s="13">
        <f t="shared" si="4"/>
        <v>295.2</v>
      </c>
      <c r="M11" s="243">
        <v>2.5000000000000001E-3</v>
      </c>
      <c r="N11" s="13">
        <v>24407.4</v>
      </c>
      <c r="O11" s="13">
        <f t="shared" si="5"/>
        <v>61</v>
      </c>
      <c r="P11" s="18">
        <f t="shared" si="6"/>
        <v>1832</v>
      </c>
      <c r="Q11" s="37">
        <v>1</v>
      </c>
      <c r="R11" s="13">
        <f>ROUND(J11*Q11,1)</f>
        <v>738.1</v>
      </c>
      <c r="S11" s="13">
        <f t="shared" ref="S11:S22" si="12">ROUND(R11*0.2,1)</f>
        <v>147.6</v>
      </c>
      <c r="T11" s="18">
        <f t="shared" si="7"/>
        <v>886</v>
      </c>
      <c r="U11" s="18">
        <f t="shared" si="8"/>
        <v>2718</v>
      </c>
      <c r="V11" s="60"/>
      <c r="W11" s="17">
        <v>1622</v>
      </c>
      <c r="X11" s="41">
        <v>811</v>
      </c>
      <c r="Y11" s="13">
        <f t="shared" si="9"/>
        <v>2433</v>
      </c>
      <c r="Z11" s="48">
        <f>P11-W11</f>
        <v>210</v>
      </c>
      <c r="AA11" s="48">
        <f>T11-X11</f>
        <v>75</v>
      </c>
      <c r="AB11" s="48">
        <f t="shared" si="11"/>
        <v>285</v>
      </c>
    </row>
    <row r="12" spans="1:28" ht="31.5" x14ac:dyDescent="0.25">
      <c r="A12" s="15" t="s">
        <v>3</v>
      </c>
      <c r="B12" s="16">
        <v>8.0960000000000001</v>
      </c>
      <c r="C12" s="11">
        <v>1.391</v>
      </c>
      <c r="D12" s="11">
        <f t="shared" si="0"/>
        <v>6.7050000000000001</v>
      </c>
      <c r="E12" s="53">
        <f>C12/1.5</f>
        <v>0.92700000000000005</v>
      </c>
      <c r="F12" s="26">
        <f>ROUND(C12/1.5,0)</f>
        <v>1</v>
      </c>
      <c r="G12" s="12"/>
      <c r="H12" s="12">
        <v>566.9</v>
      </c>
      <c r="I12" s="12">
        <f t="shared" si="1"/>
        <v>171.2</v>
      </c>
      <c r="J12" s="12">
        <f t="shared" si="2"/>
        <v>738.1</v>
      </c>
      <c r="K12" s="13">
        <f t="shared" si="3"/>
        <v>738.1</v>
      </c>
      <c r="L12" s="13">
        <f t="shared" si="4"/>
        <v>147.6</v>
      </c>
      <c r="M12" s="243">
        <v>2.5000000000000001E-3</v>
      </c>
      <c r="N12" s="13">
        <v>12513.6</v>
      </c>
      <c r="O12" s="13">
        <f t="shared" si="5"/>
        <v>31.3</v>
      </c>
      <c r="P12" s="18">
        <f t="shared" si="6"/>
        <v>917</v>
      </c>
      <c r="Q12" s="37">
        <v>1</v>
      </c>
      <c r="R12" s="13">
        <f t="shared" ref="R12:R21" si="13">ROUND(J12*Q12,1)</f>
        <v>738.1</v>
      </c>
      <c r="S12" s="13">
        <f t="shared" si="12"/>
        <v>147.6</v>
      </c>
      <c r="T12" s="18">
        <f t="shared" si="7"/>
        <v>886</v>
      </c>
      <c r="U12" s="18">
        <f t="shared" si="8"/>
        <v>1803</v>
      </c>
      <c r="V12" s="60"/>
      <c r="W12" s="17">
        <v>811</v>
      </c>
      <c r="X12" s="41">
        <v>811</v>
      </c>
      <c r="Y12" s="13">
        <f t="shared" si="9"/>
        <v>1622</v>
      </c>
      <c r="Z12" s="48">
        <f t="shared" si="10"/>
        <v>106</v>
      </c>
      <c r="AA12" s="48">
        <f t="shared" ref="AA12:AA22" si="14">T12-X12</f>
        <v>75</v>
      </c>
      <c r="AB12" s="48">
        <f t="shared" si="11"/>
        <v>181</v>
      </c>
    </row>
    <row r="13" spans="1:28" ht="31.5" x14ac:dyDescent="0.25">
      <c r="A13" s="15" t="s">
        <v>4</v>
      </c>
      <c r="B13" s="16">
        <v>2.5840000000000001</v>
      </c>
      <c r="C13" s="11">
        <v>0.49299999999999999</v>
      </c>
      <c r="D13" s="11">
        <f t="shared" si="0"/>
        <v>2.0910000000000002</v>
      </c>
      <c r="E13" s="53"/>
      <c r="F13" s="26">
        <f>ROUNDUP(C13/1.5,0)</f>
        <v>1</v>
      </c>
      <c r="G13" s="12"/>
      <c r="H13" s="12">
        <v>566.9</v>
      </c>
      <c r="I13" s="12">
        <f t="shared" si="1"/>
        <v>171.2</v>
      </c>
      <c r="J13" s="12">
        <f t="shared" si="2"/>
        <v>738.1</v>
      </c>
      <c r="K13" s="13">
        <f t="shared" si="3"/>
        <v>738.1</v>
      </c>
      <c r="L13" s="13">
        <f>ROUND(K13*0.2,1)</f>
        <v>147.6</v>
      </c>
      <c r="M13" s="243">
        <v>2.5000000000000001E-3</v>
      </c>
      <c r="N13" s="13">
        <v>3165.9</v>
      </c>
      <c r="O13" s="13">
        <f t="shared" si="5"/>
        <v>7.9</v>
      </c>
      <c r="P13" s="18">
        <f t="shared" si="6"/>
        <v>894</v>
      </c>
      <c r="Q13" s="17">
        <v>0.5</v>
      </c>
      <c r="R13" s="13">
        <f>ROUND(J13*Q13,1)</f>
        <v>369.1</v>
      </c>
      <c r="S13" s="13">
        <f>ROUND(R13*0.2,1)</f>
        <v>73.8</v>
      </c>
      <c r="T13" s="18">
        <f t="shared" si="7"/>
        <v>443</v>
      </c>
      <c r="U13" s="18">
        <f t="shared" si="8"/>
        <v>1337</v>
      </c>
      <c r="V13" s="60"/>
      <c r="W13" s="17">
        <v>811</v>
      </c>
      <c r="X13" s="41">
        <v>406</v>
      </c>
      <c r="Y13" s="13">
        <f t="shared" si="9"/>
        <v>1217</v>
      </c>
      <c r="Z13" s="48">
        <f t="shared" si="10"/>
        <v>83</v>
      </c>
      <c r="AA13" s="48">
        <f t="shared" si="14"/>
        <v>37</v>
      </c>
      <c r="AB13" s="48">
        <f t="shared" si="11"/>
        <v>120</v>
      </c>
    </row>
    <row r="14" spans="1:28" ht="31.5" x14ac:dyDescent="0.25">
      <c r="A14" s="15" t="s">
        <v>5</v>
      </c>
      <c r="B14" s="16">
        <v>10.227</v>
      </c>
      <c r="C14" s="11">
        <v>2.077</v>
      </c>
      <c r="D14" s="11">
        <f t="shared" si="0"/>
        <v>8.15</v>
      </c>
      <c r="E14" s="53">
        <f>C14/1.5</f>
        <v>1.385</v>
      </c>
      <c r="F14" s="26">
        <f>ROUND(C14/1.5,0)</f>
        <v>1</v>
      </c>
      <c r="G14" s="12"/>
      <c r="H14" s="12">
        <v>566.9</v>
      </c>
      <c r="I14" s="12">
        <f t="shared" si="1"/>
        <v>171.2</v>
      </c>
      <c r="J14" s="12">
        <f t="shared" si="2"/>
        <v>738.1</v>
      </c>
      <c r="K14" s="13">
        <f t="shared" si="3"/>
        <v>738.1</v>
      </c>
      <c r="L14" s="13">
        <f t="shared" si="4"/>
        <v>147.6</v>
      </c>
      <c r="M14" s="243">
        <v>2.5000000000000001E-3</v>
      </c>
      <c r="N14" s="13">
        <v>19237.599999999999</v>
      </c>
      <c r="O14" s="13">
        <f t="shared" si="5"/>
        <v>48.1</v>
      </c>
      <c r="P14" s="18">
        <f t="shared" si="6"/>
        <v>934</v>
      </c>
      <c r="Q14" s="37">
        <v>1</v>
      </c>
      <c r="R14" s="13">
        <f>ROUND(J14*Q14,1)</f>
        <v>738.1</v>
      </c>
      <c r="S14" s="13">
        <f t="shared" si="12"/>
        <v>147.6</v>
      </c>
      <c r="T14" s="18">
        <f t="shared" si="7"/>
        <v>886</v>
      </c>
      <c r="U14" s="18">
        <f t="shared" si="8"/>
        <v>1820</v>
      </c>
      <c r="V14" s="60"/>
      <c r="W14" s="17">
        <v>811</v>
      </c>
      <c r="X14" s="41">
        <v>811</v>
      </c>
      <c r="Y14" s="13">
        <f t="shared" si="9"/>
        <v>1622</v>
      </c>
      <c r="Z14" s="48">
        <f t="shared" si="10"/>
        <v>123</v>
      </c>
      <c r="AA14" s="48">
        <f t="shared" si="14"/>
        <v>75</v>
      </c>
      <c r="AB14" s="48">
        <f t="shared" si="11"/>
        <v>198</v>
      </c>
    </row>
    <row r="15" spans="1:28" ht="31.5" x14ac:dyDescent="0.25">
      <c r="A15" s="15" t="s">
        <v>6</v>
      </c>
      <c r="B15" s="16">
        <v>2.4670000000000001</v>
      </c>
      <c r="C15" s="11">
        <v>0.68100000000000005</v>
      </c>
      <c r="D15" s="11">
        <f t="shared" si="0"/>
        <v>1.786</v>
      </c>
      <c r="E15" s="53"/>
      <c r="F15" s="26">
        <f>ROUNDUP(C15/1.5,0)</f>
        <v>1</v>
      </c>
      <c r="G15" s="12"/>
      <c r="H15" s="12">
        <v>566.9</v>
      </c>
      <c r="I15" s="12">
        <f t="shared" si="1"/>
        <v>171.2</v>
      </c>
      <c r="J15" s="12">
        <f t="shared" si="2"/>
        <v>738.1</v>
      </c>
      <c r="K15" s="13">
        <f t="shared" si="3"/>
        <v>738.1</v>
      </c>
      <c r="L15" s="13">
        <f t="shared" si="4"/>
        <v>147.6</v>
      </c>
      <c r="M15" s="243">
        <v>2.5000000000000001E-3</v>
      </c>
      <c r="N15" s="13">
        <v>13037.4</v>
      </c>
      <c r="O15" s="13">
        <f t="shared" si="5"/>
        <v>32.6</v>
      </c>
      <c r="P15" s="18">
        <f t="shared" si="6"/>
        <v>918</v>
      </c>
      <c r="Q15" s="17">
        <v>0.5</v>
      </c>
      <c r="R15" s="13">
        <f t="shared" si="13"/>
        <v>369.1</v>
      </c>
      <c r="S15" s="13">
        <f t="shared" si="12"/>
        <v>73.8</v>
      </c>
      <c r="T15" s="18">
        <f t="shared" si="7"/>
        <v>443</v>
      </c>
      <c r="U15" s="18">
        <f t="shared" si="8"/>
        <v>1361</v>
      </c>
      <c r="V15" s="60"/>
      <c r="W15" s="17">
        <v>811</v>
      </c>
      <c r="X15" s="41">
        <v>406</v>
      </c>
      <c r="Y15" s="13">
        <f t="shared" si="9"/>
        <v>1217</v>
      </c>
      <c r="Z15" s="48">
        <f t="shared" si="10"/>
        <v>107</v>
      </c>
      <c r="AA15" s="48">
        <f t="shared" si="14"/>
        <v>37</v>
      </c>
      <c r="AB15" s="48">
        <f t="shared" si="11"/>
        <v>144</v>
      </c>
    </row>
    <row r="16" spans="1:28" ht="31.5" x14ac:dyDescent="0.25">
      <c r="A16" s="15" t="s">
        <v>7</v>
      </c>
      <c r="B16" s="16">
        <v>0.69099999999999995</v>
      </c>
      <c r="C16" s="11">
        <v>0.152</v>
      </c>
      <c r="D16" s="11">
        <f t="shared" si="0"/>
        <v>0.53900000000000003</v>
      </c>
      <c r="E16" s="53"/>
      <c r="F16" s="26">
        <f>ROUNDUP(C16/1.5,0)</f>
        <v>1</v>
      </c>
      <c r="G16" s="12"/>
      <c r="H16" s="12">
        <v>654.5</v>
      </c>
      <c r="I16" s="12">
        <f t="shared" si="1"/>
        <v>193.2</v>
      </c>
      <c r="J16" s="12">
        <f t="shared" si="2"/>
        <v>847.7</v>
      </c>
      <c r="K16" s="13">
        <f t="shared" si="3"/>
        <v>847.7</v>
      </c>
      <c r="L16" s="13">
        <f t="shared" si="4"/>
        <v>169.5</v>
      </c>
      <c r="M16" s="243">
        <v>2.5000000000000001E-3</v>
      </c>
      <c r="N16" s="13">
        <v>776.6</v>
      </c>
      <c r="O16" s="13">
        <f t="shared" si="5"/>
        <v>1.9</v>
      </c>
      <c r="P16" s="18">
        <f t="shared" si="6"/>
        <v>1019</v>
      </c>
      <c r="Q16" s="17">
        <v>0.5</v>
      </c>
      <c r="R16" s="13">
        <f t="shared" si="13"/>
        <v>423.9</v>
      </c>
      <c r="S16" s="13">
        <f t="shared" si="12"/>
        <v>84.8</v>
      </c>
      <c r="T16" s="18">
        <f>ROUND(R16+S16,0)</f>
        <v>509</v>
      </c>
      <c r="U16" s="18">
        <f t="shared" si="8"/>
        <v>1528</v>
      </c>
      <c r="V16" s="60"/>
      <c r="W16" s="17">
        <v>930</v>
      </c>
      <c r="X16" s="41">
        <v>465</v>
      </c>
      <c r="Y16" s="13">
        <f t="shared" si="9"/>
        <v>1395</v>
      </c>
      <c r="Z16" s="48">
        <f t="shared" si="10"/>
        <v>89</v>
      </c>
      <c r="AA16" s="48">
        <f t="shared" si="14"/>
        <v>44</v>
      </c>
      <c r="AB16" s="48">
        <f t="shared" si="11"/>
        <v>133</v>
      </c>
    </row>
    <row r="17" spans="1:28" ht="31.5" x14ac:dyDescent="0.25">
      <c r="A17" s="15" t="s">
        <v>8</v>
      </c>
      <c r="B17" s="16">
        <v>21.965</v>
      </c>
      <c r="C17" s="11">
        <v>5.0650000000000004</v>
      </c>
      <c r="D17" s="11">
        <f t="shared" si="0"/>
        <v>16.899999999999999</v>
      </c>
      <c r="E17" s="53">
        <f>C17/2</f>
        <v>2.5329999999999999</v>
      </c>
      <c r="F17" s="26">
        <f>ROUND(C17/2,0)</f>
        <v>3</v>
      </c>
      <c r="G17" s="12"/>
      <c r="H17" s="12">
        <v>566.9</v>
      </c>
      <c r="I17" s="12">
        <f t="shared" si="1"/>
        <v>171.2</v>
      </c>
      <c r="J17" s="12">
        <f t="shared" si="2"/>
        <v>738.1</v>
      </c>
      <c r="K17" s="13">
        <f t="shared" si="3"/>
        <v>2214.3000000000002</v>
      </c>
      <c r="L17" s="13">
        <f t="shared" si="4"/>
        <v>442.9</v>
      </c>
      <c r="M17" s="243">
        <v>2.5000000000000001E-3</v>
      </c>
      <c r="N17" s="13">
        <v>21840.3</v>
      </c>
      <c r="O17" s="13">
        <f t="shared" si="5"/>
        <v>54.6</v>
      </c>
      <c r="P17" s="18">
        <f t="shared" si="6"/>
        <v>2712</v>
      </c>
      <c r="Q17" s="37">
        <v>1</v>
      </c>
      <c r="R17" s="13">
        <f t="shared" si="13"/>
        <v>738.1</v>
      </c>
      <c r="S17" s="13">
        <f t="shared" si="12"/>
        <v>147.6</v>
      </c>
      <c r="T17" s="18">
        <f t="shared" si="7"/>
        <v>886</v>
      </c>
      <c r="U17" s="18">
        <f t="shared" si="8"/>
        <v>3598</v>
      </c>
      <c r="V17" s="60"/>
      <c r="W17" s="17">
        <v>2434</v>
      </c>
      <c r="X17" s="41">
        <v>811</v>
      </c>
      <c r="Y17" s="13">
        <f t="shared" si="9"/>
        <v>3245</v>
      </c>
      <c r="Z17" s="48">
        <f t="shared" si="10"/>
        <v>278</v>
      </c>
      <c r="AA17" s="48">
        <f t="shared" si="14"/>
        <v>75</v>
      </c>
      <c r="AB17" s="48">
        <f t="shared" si="11"/>
        <v>353</v>
      </c>
    </row>
    <row r="18" spans="1:28" ht="31.5" x14ac:dyDescent="0.25">
      <c r="A18" s="19" t="s">
        <v>13</v>
      </c>
      <c r="B18" s="20">
        <v>3.1339999999999999</v>
      </c>
      <c r="C18" s="11">
        <v>0.82899999999999996</v>
      </c>
      <c r="D18" s="11">
        <f>B18-C18</f>
        <v>2.3050000000000002</v>
      </c>
      <c r="E18" s="53"/>
      <c r="F18" s="26">
        <f>ROUNDUP(C18/2,0)</f>
        <v>1</v>
      </c>
      <c r="G18" s="12"/>
      <c r="H18" s="12">
        <v>611.29999999999995</v>
      </c>
      <c r="I18" s="12">
        <f t="shared" si="1"/>
        <v>184.6</v>
      </c>
      <c r="J18" s="12">
        <f t="shared" si="2"/>
        <v>795.9</v>
      </c>
      <c r="K18" s="13">
        <f t="shared" si="3"/>
        <v>795.9</v>
      </c>
      <c r="L18" s="13">
        <f>ROUND(K18*0.2,1)</f>
        <v>159.19999999999999</v>
      </c>
      <c r="M18" s="243">
        <v>2.5000000000000001E-3</v>
      </c>
      <c r="N18" s="13">
        <v>8444</v>
      </c>
      <c r="O18" s="13">
        <f t="shared" si="5"/>
        <v>21.1</v>
      </c>
      <c r="P18" s="22">
        <f t="shared" si="6"/>
        <v>976</v>
      </c>
      <c r="Q18" s="21">
        <v>0.5</v>
      </c>
      <c r="R18" s="13">
        <f>ROUND(J18*Q18,1)</f>
        <v>398</v>
      </c>
      <c r="S18" s="13">
        <f>ROUND(R18*0.2,1)</f>
        <v>79.599999999999994</v>
      </c>
      <c r="T18" s="22">
        <f>ROUND(R18+S18,0)</f>
        <v>478</v>
      </c>
      <c r="U18" s="22">
        <f t="shared" si="8"/>
        <v>1454</v>
      </c>
      <c r="V18" s="60"/>
      <c r="W18" s="21">
        <v>875</v>
      </c>
      <c r="X18" s="42">
        <v>437</v>
      </c>
      <c r="Y18" s="13">
        <f t="shared" si="9"/>
        <v>1312</v>
      </c>
      <c r="Z18" s="48">
        <f>P18-W18</f>
        <v>101</v>
      </c>
      <c r="AA18" s="48">
        <f>T18-X18</f>
        <v>41</v>
      </c>
      <c r="AB18" s="48">
        <f t="shared" si="11"/>
        <v>142</v>
      </c>
    </row>
    <row r="19" spans="1:28" ht="31.5" x14ac:dyDescent="0.25">
      <c r="A19" s="15" t="s">
        <v>16</v>
      </c>
      <c r="B19" s="16">
        <v>4.5469999999999997</v>
      </c>
      <c r="C19" s="11">
        <v>1.246</v>
      </c>
      <c r="D19" s="11">
        <f t="shared" si="0"/>
        <v>3.3010000000000002</v>
      </c>
      <c r="E19" s="53"/>
      <c r="F19" s="26">
        <f>ROUNDUP(C19/1.5,0)</f>
        <v>1</v>
      </c>
      <c r="G19" s="12">
        <v>0.5</v>
      </c>
      <c r="H19" s="12">
        <v>611.29999999999995</v>
      </c>
      <c r="I19" s="12">
        <f t="shared" si="1"/>
        <v>184.6</v>
      </c>
      <c r="J19" s="12">
        <f t="shared" si="2"/>
        <v>795.9</v>
      </c>
      <c r="K19" s="13">
        <f t="shared" si="3"/>
        <v>1193.9000000000001</v>
      </c>
      <c r="L19" s="13">
        <f t="shared" si="4"/>
        <v>238.8</v>
      </c>
      <c r="M19" s="243">
        <v>2.5000000000000001E-2</v>
      </c>
      <c r="N19" s="13">
        <v>10705.5</v>
      </c>
      <c r="O19" s="13">
        <f t="shared" si="5"/>
        <v>267.60000000000002</v>
      </c>
      <c r="P19" s="18">
        <f t="shared" si="6"/>
        <v>1700</v>
      </c>
      <c r="Q19" s="17">
        <v>0.5</v>
      </c>
      <c r="R19" s="13">
        <f t="shared" si="13"/>
        <v>398</v>
      </c>
      <c r="S19" s="13">
        <f t="shared" si="12"/>
        <v>79.599999999999994</v>
      </c>
      <c r="T19" s="18">
        <f>ROUND(R19+S19,0)</f>
        <v>478</v>
      </c>
      <c r="U19" s="18">
        <f t="shared" si="8"/>
        <v>2178</v>
      </c>
      <c r="V19" s="60"/>
      <c r="W19" s="17">
        <v>875</v>
      </c>
      <c r="X19" s="41">
        <v>437</v>
      </c>
      <c r="Y19" s="13">
        <f t="shared" si="9"/>
        <v>1312</v>
      </c>
      <c r="Z19" s="48">
        <f t="shared" si="10"/>
        <v>825</v>
      </c>
      <c r="AA19" s="48">
        <f t="shared" si="14"/>
        <v>41</v>
      </c>
      <c r="AB19" s="48">
        <f t="shared" si="11"/>
        <v>866</v>
      </c>
    </row>
    <row r="20" spans="1:28" ht="31.5" x14ac:dyDescent="0.25">
      <c r="A20" s="15" t="s">
        <v>15</v>
      </c>
      <c r="B20" s="16">
        <v>3.9350000000000001</v>
      </c>
      <c r="C20" s="11">
        <v>0.89600000000000002</v>
      </c>
      <c r="D20" s="11">
        <f t="shared" si="0"/>
        <v>3.0390000000000001</v>
      </c>
      <c r="E20" s="53"/>
      <c r="F20" s="26">
        <f>ROUNDUP(C20/1.5,0)</f>
        <v>1</v>
      </c>
      <c r="G20" s="12">
        <v>0.5</v>
      </c>
      <c r="H20" s="12">
        <v>611.29999999999995</v>
      </c>
      <c r="I20" s="12">
        <f t="shared" si="1"/>
        <v>184.6</v>
      </c>
      <c r="J20" s="12">
        <f t="shared" si="2"/>
        <v>795.9</v>
      </c>
      <c r="K20" s="13">
        <f t="shared" si="3"/>
        <v>1193.9000000000001</v>
      </c>
      <c r="L20" s="13">
        <f t="shared" si="4"/>
        <v>238.8</v>
      </c>
      <c r="M20" s="243">
        <v>2.5000000000000001E-2</v>
      </c>
      <c r="N20" s="13">
        <v>10776.3</v>
      </c>
      <c r="O20" s="13">
        <f t="shared" si="5"/>
        <v>269.39999999999998</v>
      </c>
      <c r="P20" s="18">
        <f t="shared" si="6"/>
        <v>1702</v>
      </c>
      <c r="Q20" s="17">
        <v>0.5</v>
      </c>
      <c r="R20" s="13">
        <f t="shared" si="13"/>
        <v>398</v>
      </c>
      <c r="S20" s="13">
        <f t="shared" si="12"/>
        <v>79.599999999999994</v>
      </c>
      <c r="T20" s="18">
        <f>ROUND(R20+S20,0)</f>
        <v>478</v>
      </c>
      <c r="U20" s="18">
        <f t="shared" si="8"/>
        <v>2180</v>
      </c>
      <c r="V20" s="60"/>
      <c r="W20" s="17">
        <v>875</v>
      </c>
      <c r="X20" s="41">
        <v>437</v>
      </c>
      <c r="Y20" s="13">
        <f t="shared" si="9"/>
        <v>1312</v>
      </c>
      <c r="Z20" s="48">
        <f t="shared" si="10"/>
        <v>827</v>
      </c>
      <c r="AA20" s="48">
        <f t="shared" si="14"/>
        <v>41</v>
      </c>
      <c r="AB20" s="48">
        <f t="shared" si="11"/>
        <v>868</v>
      </c>
    </row>
    <row r="21" spans="1:28" ht="31.5" x14ac:dyDescent="0.25">
      <c r="A21" s="15" t="s">
        <v>14</v>
      </c>
      <c r="B21" s="16">
        <v>4.0819999999999999</v>
      </c>
      <c r="C21" s="11">
        <v>0.95299999999999996</v>
      </c>
      <c r="D21" s="11">
        <f t="shared" si="0"/>
        <v>3.129</v>
      </c>
      <c r="E21" s="53"/>
      <c r="F21" s="26">
        <f>ROUNDUP(C21/1.5,0)</f>
        <v>1</v>
      </c>
      <c r="G21" s="12">
        <f>0.5+0.5</f>
        <v>1</v>
      </c>
      <c r="H21" s="12">
        <v>611.29999999999995</v>
      </c>
      <c r="I21" s="12">
        <f t="shared" si="1"/>
        <v>184.6</v>
      </c>
      <c r="J21" s="12">
        <f t="shared" si="2"/>
        <v>795.9</v>
      </c>
      <c r="K21" s="13">
        <f t="shared" si="3"/>
        <v>1591.8</v>
      </c>
      <c r="L21" s="13">
        <f t="shared" si="4"/>
        <v>318.39999999999998</v>
      </c>
      <c r="M21" s="243">
        <v>2.5000000000000001E-2</v>
      </c>
      <c r="N21" s="13">
        <v>15096.2</v>
      </c>
      <c r="O21" s="13">
        <f t="shared" si="5"/>
        <v>377.4</v>
      </c>
      <c r="P21" s="18">
        <f t="shared" si="6"/>
        <v>2288</v>
      </c>
      <c r="Q21" s="17">
        <v>0.5</v>
      </c>
      <c r="R21" s="13">
        <f t="shared" si="13"/>
        <v>398</v>
      </c>
      <c r="S21" s="13">
        <f t="shared" si="12"/>
        <v>79.599999999999994</v>
      </c>
      <c r="T21" s="18">
        <f>ROUND(R21+S21,0)</f>
        <v>478</v>
      </c>
      <c r="U21" s="18">
        <f t="shared" si="8"/>
        <v>2766</v>
      </c>
      <c r="V21" s="60"/>
      <c r="W21" s="17">
        <v>1125</v>
      </c>
      <c r="X21" s="41">
        <v>437</v>
      </c>
      <c r="Y21" s="13">
        <f t="shared" si="9"/>
        <v>1562</v>
      </c>
      <c r="Z21" s="48">
        <f t="shared" si="10"/>
        <v>1163</v>
      </c>
      <c r="AA21" s="48">
        <f t="shared" si="14"/>
        <v>41</v>
      </c>
      <c r="AB21" s="48">
        <f t="shared" si="11"/>
        <v>1204</v>
      </c>
    </row>
    <row r="22" spans="1:28" ht="31.5" x14ac:dyDescent="0.25">
      <c r="A22" s="15" t="s">
        <v>23</v>
      </c>
      <c r="B22" s="16">
        <v>2.2989999999999999</v>
      </c>
      <c r="C22" s="11">
        <v>0.70399999999999996</v>
      </c>
      <c r="D22" s="11">
        <f t="shared" si="0"/>
        <v>1.595</v>
      </c>
      <c r="E22" s="53"/>
      <c r="F22" s="26">
        <f>ROUNDUP(C22/1.5,0)</f>
        <v>1</v>
      </c>
      <c r="G22" s="12">
        <v>0.5</v>
      </c>
      <c r="H22" s="12">
        <v>611.29999999999995</v>
      </c>
      <c r="I22" s="12">
        <f t="shared" si="1"/>
        <v>184.6</v>
      </c>
      <c r="J22" s="12">
        <f t="shared" si="2"/>
        <v>795.9</v>
      </c>
      <c r="K22" s="13">
        <f t="shared" si="3"/>
        <v>1193.9000000000001</v>
      </c>
      <c r="L22" s="13">
        <f t="shared" si="4"/>
        <v>238.8</v>
      </c>
      <c r="M22" s="243">
        <v>2.5000000000000001E-2</v>
      </c>
      <c r="N22" s="13">
        <v>9996.2000000000007</v>
      </c>
      <c r="O22" s="13">
        <f t="shared" si="5"/>
        <v>249.9</v>
      </c>
      <c r="P22" s="18">
        <f t="shared" si="6"/>
        <v>1683</v>
      </c>
      <c r="Q22" s="17">
        <v>0.5</v>
      </c>
      <c r="R22" s="13">
        <f>ROUND(J22*Q22,1)</f>
        <v>398</v>
      </c>
      <c r="S22" s="13">
        <f t="shared" si="12"/>
        <v>79.599999999999994</v>
      </c>
      <c r="T22" s="18">
        <f>ROUND(R22+S22,0)</f>
        <v>478</v>
      </c>
      <c r="U22" s="18">
        <f t="shared" si="8"/>
        <v>2161</v>
      </c>
      <c r="V22" s="60"/>
      <c r="W22" s="17">
        <v>875</v>
      </c>
      <c r="X22" s="41">
        <v>437</v>
      </c>
      <c r="Y22" s="13">
        <f t="shared" si="9"/>
        <v>1312</v>
      </c>
      <c r="Z22" s="48">
        <f t="shared" si="10"/>
        <v>808</v>
      </c>
      <c r="AA22" s="48">
        <f t="shared" si="14"/>
        <v>41</v>
      </c>
      <c r="AB22" s="48">
        <f t="shared" si="11"/>
        <v>849</v>
      </c>
    </row>
    <row r="23" spans="1:28" ht="36" customHeight="1" x14ac:dyDescent="0.25">
      <c r="A23" s="23" t="s">
        <v>27</v>
      </c>
      <c r="B23" s="9">
        <f t="shared" ref="B23:G23" si="15">SUM(B9:B22)</f>
        <v>320.54899999999998</v>
      </c>
      <c r="C23" s="9">
        <f t="shared" si="15"/>
        <v>61.832000000000001</v>
      </c>
      <c r="D23" s="9">
        <f t="shared" si="15"/>
        <v>258.71699999999998</v>
      </c>
      <c r="E23" s="54">
        <f t="shared" si="15"/>
        <v>29.591000000000001</v>
      </c>
      <c r="F23" s="24">
        <f t="shared" si="15"/>
        <v>38</v>
      </c>
      <c r="G23" s="242">
        <f t="shared" si="15"/>
        <v>6.5</v>
      </c>
      <c r="H23" s="55"/>
      <c r="I23" s="56"/>
      <c r="J23" s="56"/>
      <c r="K23" s="25">
        <f t="shared" ref="K23:T23" si="16">SUM(K9:K22)</f>
        <v>33388.800000000003</v>
      </c>
      <c r="L23" s="25">
        <f t="shared" si="16"/>
        <v>6677.8</v>
      </c>
      <c r="M23" s="25"/>
      <c r="N23" s="25">
        <f>SUM(N9:N22)</f>
        <v>329758.3</v>
      </c>
      <c r="O23" s="25">
        <f>SUM(O9:O22)</f>
        <v>1872.2</v>
      </c>
      <c r="P23" s="25">
        <f t="shared" si="16"/>
        <v>41939</v>
      </c>
      <c r="Q23" s="38">
        <f t="shared" si="16"/>
        <v>12</v>
      </c>
      <c r="R23" s="25">
        <f t="shared" si="16"/>
        <v>9056.9</v>
      </c>
      <c r="S23" s="25">
        <f t="shared" si="16"/>
        <v>1811.2</v>
      </c>
      <c r="T23" s="25">
        <f t="shared" si="16"/>
        <v>10871</v>
      </c>
      <c r="U23" s="25">
        <f>SUM(U9:U22)</f>
        <v>52810</v>
      </c>
      <c r="V23" s="61"/>
      <c r="W23" s="33">
        <f t="shared" ref="W23:AB23" si="17">SUM(W9:W22)</f>
        <v>32589</v>
      </c>
      <c r="X23" s="33">
        <f t="shared" si="17"/>
        <v>9950</v>
      </c>
      <c r="Y23" s="33">
        <f t="shared" si="17"/>
        <v>42539</v>
      </c>
      <c r="Z23" s="47">
        <f t="shared" si="17"/>
        <v>9350</v>
      </c>
      <c r="AA23" s="47">
        <f t="shared" si="17"/>
        <v>921</v>
      </c>
      <c r="AB23" s="47">
        <f t="shared" si="17"/>
        <v>10271</v>
      </c>
    </row>
    <row r="24" spans="1:28" ht="6" customHeight="1" x14ac:dyDescent="0.2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50"/>
      <c r="Q24" s="49"/>
      <c r="R24" s="49"/>
      <c r="S24" s="49"/>
      <c r="T24" s="50"/>
      <c r="U24" s="57"/>
      <c r="V24" s="57"/>
      <c r="W24" s="49"/>
      <c r="X24" s="49"/>
      <c r="Y24" s="49"/>
      <c r="Z24" s="49"/>
      <c r="AA24" s="49"/>
      <c r="AB24" s="49"/>
    </row>
    <row r="25" spans="1:28" ht="13.5" customHeight="1" x14ac:dyDescent="0.25">
      <c r="A25" s="439" t="s">
        <v>60</v>
      </c>
      <c r="B25" s="439"/>
      <c r="C25" s="439"/>
      <c r="D25" s="439"/>
      <c r="E25" s="439"/>
      <c r="F25" s="439"/>
      <c r="G25" s="439"/>
      <c r="H25" s="439"/>
      <c r="I25" s="439"/>
      <c r="J25" s="439"/>
      <c r="K25" s="439"/>
      <c r="L25" s="439"/>
      <c r="M25" s="439"/>
      <c r="N25" s="439"/>
      <c r="O25" s="439"/>
      <c r="P25" s="439"/>
      <c r="Q25" s="439"/>
      <c r="R25" s="439"/>
      <c r="S25" s="439"/>
      <c r="T25" s="439"/>
      <c r="U25" s="439"/>
      <c r="V25" s="57"/>
      <c r="W25" s="49"/>
      <c r="X25" s="49"/>
      <c r="Y25" s="49"/>
      <c r="Z25" s="49"/>
      <c r="AA25" s="49"/>
      <c r="AB25" s="49"/>
    </row>
    <row r="26" spans="1:28" ht="134.25" customHeight="1" x14ac:dyDescent="0.2">
      <c r="A26" s="440" t="s">
        <v>171</v>
      </c>
      <c r="B26" s="440"/>
      <c r="C26" s="440"/>
      <c r="D26" s="440"/>
      <c r="E26" s="440"/>
      <c r="F26" s="440"/>
      <c r="G26" s="440"/>
      <c r="H26" s="440"/>
      <c r="I26" s="440"/>
      <c r="J26" s="440"/>
      <c r="K26" s="440"/>
      <c r="L26" s="440"/>
      <c r="M26" s="440"/>
      <c r="N26" s="440"/>
      <c r="O26" s="440"/>
      <c r="P26" s="440"/>
      <c r="Q26" s="440"/>
      <c r="R26" s="440"/>
      <c r="S26" s="440"/>
      <c r="T26" s="440"/>
      <c r="U26" s="440"/>
      <c r="V26" s="57"/>
      <c r="W26" s="49"/>
      <c r="X26" s="49"/>
      <c r="Y26" s="49"/>
      <c r="Z26" s="49"/>
      <c r="AA26" s="49"/>
      <c r="AB26" s="49"/>
    </row>
    <row r="27" spans="1:28" ht="36" customHeight="1" x14ac:dyDescent="0.2">
      <c r="A27" s="440" t="s">
        <v>161</v>
      </c>
      <c r="B27" s="444"/>
      <c r="C27" s="444"/>
      <c r="D27" s="444"/>
      <c r="E27" s="444"/>
      <c r="F27" s="444"/>
      <c r="G27" s="444"/>
      <c r="H27" s="444"/>
      <c r="I27" s="444"/>
      <c r="J27" s="444"/>
      <c r="K27" s="444"/>
      <c r="L27" s="444"/>
      <c r="M27" s="444"/>
      <c r="N27" s="444"/>
      <c r="O27" s="444"/>
      <c r="P27" s="444"/>
      <c r="Q27" s="444"/>
      <c r="R27" s="444"/>
      <c r="S27" s="444"/>
      <c r="T27" s="444"/>
      <c r="U27" s="444"/>
      <c r="V27" s="57"/>
      <c r="W27" s="49"/>
      <c r="X27" s="49"/>
      <c r="Y27" s="49"/>
      <c r="Z27" s="49"/>
      <c r="AA27" s="49"/>
      <c r="AB27" s="49"/>
    </row>
    <row r="28" spans="1:28" ht="21.75" customHeight="1" x14ac:dyDescent="0.2">
      <c r="A28" s="444" t="s">
        <v>160</v>
      </c>
      <c r="B28" s="444"/>
      <c r="C28" s="444"/>
      <c r="D28" s="444"/>
      <c r="E28" s="444"/>
      <c r="F28" s="444"/>
      <c r="G28" s="444"/>
      <c r="H28" s="444"/>
      <c r="I28" s="444"/>
      <c r="J28" s="444"/>
      <c r="K28" s="444"/>
      <c r="L28" s="444"/>
      <c r="M28" s="444"/>
      <c r="N28" s="444"/>
      <c r="O28" s="444"/>
      <c r="P28" s="444"/>
      <c r="Q28" s="444"/>
      <c r="R28" s="444"/>
      <c r="S28" s="444"/>
      <c r="T28" s="444"/>
      <c r="U28" s="444"/>
      <c r="V28" s="57"/>
      <c r="W28" s="49"/>
      <c r="X28" s="49"/>
      <c r="Y28" s="49"/>
      <c r="Z28" s="49"/>
      <c r="AA28" s="49"/>
      <c r="AB28" s="49"/>
    </row>
    <row r="29" spans="1:28" x14ac:dyDescent="0.2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50"/>
      <c r="Q29" s="49"/>
      <c r="R29" s="49"/>
      <c r="S29" s="49"/>
      <c r="T29" s="50"/>
      <c r="U29" s="57"/>
      <c r="V29" s="57"/>
      <c r="W29" s="49"/>
      <c r="X29" s="49"/>
      <c r="Y29" s="49"/>
      <c r="Z29" s="49"/>
      <c r="AA29" s="49"/>
      <c r="AB29" s="49"/>
    </row>
    <row r="30" spans="1:28" x14ac:dyDescent="0.2">
      <c r="U30" s="62"/>
    </row>
  </sheetData>
  <mergeCells count="33">
    <mergeCell ref="W8:Y8"/>
    <mergeCell ref="Z8:AB8"/>
    <mergeCell ref="A3:U3"/>
    <mergeCell ref="A5:A7"/>
    <mergeCell ref="B5:D5"/>
    <mergeCell ref="F5:F7"/>
    <mergeCell ref="G5:G7"/>
    <mergeCell ref="H5:H7"/>
    <mergeCell ref="I5:I7"/>
    <mergeCell ref="J5:J7"/>
    <mergeCell ref="K5:K7"/>
    <mergeCell ref="L5:L7"/>
    <mergeCell ref="B6:B7"/>
    <mergeCell ref="C6:D6"/>
    <mergeCell ref="AB5:AB7"/>
    <mergeCell ref="AA5:AA7"/>
    <mergeCell ref="A26:U26"/>
    <mergeCell ref="A27:U27"/>
    <mergeCell ref="A28:U28"/>
    <mergeCell ref="A25:U25"/>
    <mergeCell ref="R5:R7"/>
    <mergeCell ref="M5:M7"/>
    <mergeCell ref="N5:N7"/>
    <mergeCell ref="O5:O7"/>
    <mergeCell ref="Q5:Q7"/>
    <mergeCell ref="S5:S7"/>
    <mergeCell ref="T5:T7"/>
    <mergeCell ref="U5:U7"/>
    <mergeCell ref="W5:W7"/>
    <mergeCell ref="X5:X7"/>
    <mergeCell ref="Z5:Z7"/>
    <mergeCell ref="P5:P7"/>
    <mergeCell ref="Y5:Y7"/>
  </mergeCells>
  <pageMargins left="0.19685039370078741" right="0" top="0.39370078740157483" bottom="0.19685039370078741" header="0.51181102362204722" footer="0.51181102362204722"/>
  <pageSetup paperSize="9" scale="45" orientation="landscape" r:id="rId1"/>
  <headerFooter alignWithMargins="0"/>
  <colBreaks count="1" manualBreakCount="1">
    <brk id="21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0"/>
  <sheetViews>
    <sheetView view="pageBreakPreview" topLeftCell="D1" zoomScale="80" zoomScaleNormal="70" zoomScaleSheetLayoutView="80" workbookViewId="0">
      <selection activeCell="J9" sqref="J9"/>
    </sheetView>
  </sheetViews>
  <sheetFormatPr defaultColWidth="9.140625" defaultRowHeight="12.75" x14ac:dyDescent="0.2"/>
  <cols>
    <col min="1" max="1" width="28.85546875" style="1" customWidth="1"/>
    <col min="2" max="4" width="9.7109375" style="1" customWidth="1"/>
    <col min="5" max="5" width="9.7109375" style="1" hidden="1" customWidth="1"/>
    <col min="6" max="7" width="20.85546875" style="1" customWidth="1"/>
    <col min="8" max="8" width="20.28515625" style="1" customWidth="1"/>
    <col min="9" max="9" width="12.7109375" style="1" customWidth="1"/>
    <col min="10" max="10" width="14.140625" style="1" customWidth="1"/>
    <col min="11" max="11" width="13.7109375" style="1" customWidth="1"/>
    <col min="12" max="12" width="13" style="1" customWidth="1"/>
    <col min="13" max="14" width="16.85546875" style="1" customWidth="1"/>
    <col min="15" max="15" width="17.85546875" style="1" customWidth="1"/>
    <col min="16" max="16" width="10.5703125" style="2" customWidth="1"/>
    <col min="17" max="17" width="20.140625" style="1" customWidth="1"/>
    <col min="18" max="18" width="14.7109375" style="1" customWidth="1"/>
    <col min="19" max="19" width="13.85546875" style="1" customWidth="1"/>
    <col min="20" max="20" width="12.85546875" style="2" customWidth="1"/>
    <col min="21" max="21" width="13" style="5" customWidth="1"/>
    <col min="22" max="22" width="2.7109375" style="5" customWidth="1"/>
    <col min="23" max="23" width="10.140625" style="1" customWidth="1"/>
    <col min="24" max="24" width="10.7109375" style="1" customWidth="1"/>
    <col min="25" max="25" width="10.28515625" style="1" customWidth="1"/>
    <col min="26" max="16384" width="9.140625" style="1"/>
  </cols>
  <sheetData>
    <row r="1" spans="1:28" ht="15.75" customHeight="1" x14ac:dyDescent="0.2">
      <c r="A1" s="49"/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50"/>
      <c r="Q1" s="49"/>
      <c r="R1" s="49"/>
      <c r="S1" s="49"/>
      <c r="T1" s="50"/>
      <c r="U1" s="34" t="s">
        <v>170</v>
      </c>
      <c r="V1" s="57"/>
      <c r="W1" s="49"/>
      <c r="X1" s="49"/>
      <c r="Y1" s="49"/>
      <c r="Z1" s="49"/>
      <c r="AA1" s="49"/>
      <c r="AB1" s="49"/>
    </row>
    <row r="2" spans="1:28" ht="15.75" customHeight="1" x14ac:dyDescent="0.2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50"/>
      <c r="Q2" s="49"/>
      <c r="R2" s="49"/>
      <c r="S2" s="49"/>
      <c r="T2" s="50"/>
      <c r="U2" s="34" t="s">
        <v>58</v>
      </c>
      <c r="V2" s="57"/>
      <c r="W2" s="49"/>
      <c r="X2" s="49"/>
      <c r="Y2" s="49"/>
      <c r="Z2" s="49"/>
      <c r="AA2" s="49"/>
      <c r="AB2" s="49"/>
    </row>
    <row r="3" spans="1:28" ht="59.25" customHeight="1" x14ac:dyDescent="0.3">
      <c r="A3" s="392" t="s">
        <v>167</v>
      </c>
      <c r="B3" s="392"/>
      <c r="C3" s="392"/>
      <c r="D3" s="392"/>
      <c r="E3" s="392"/>
      <c r="F3" s="392"/>
      <c r="G3" s="392"/>
      <c r="H3" s="392"/>
      <c r="I3" s="392"/>
      <c r="J3" s="392"/>
      <c r="K3" s="392"/>
      <c r="L3" s="392"/>
      <c r="M3" s="392"/>
      <c r="N3" s="392"/>
      <c r="O3" s="392"/>
      <c r="P3" s="392"/>
      <c r="Q3" s="392"/>
      <c r="R3" s="392"/>
      <c r="S3" s="392"/>
      <c r="T3" s="392"/>
      <c r="U3" s="392"/>
      <c r="V3" s="57"/>
      <c r="W3" s="49"/>
      <c r="X3" s="49"/>
      <c r="Y3" s="49"/>
      <c r="Z3" s="49"/>
      <c r="AA3" s="49"/>
      <c r="AB3" s="49"/>
    </row>
    <row r="4" spans="1:28" ht="49.5" customHeight="1" x14ac:dyDescent="0.2">
      <c r="A4" s="39" t="s">
        <v>44</v>
      </c>
      <c r="B4" s="63">
        <v>1</v>
      </c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50"/>
      <c r="Q4" s="49"/>
      <c r="R4" s="49"/>
      <c r="S4" s="49"/>
      <c r="T4" s="50"/>
      <c r="U4" s="35" t="s">
        <v>37</v>
      </c>
      <c r="V4" s="57"/>
      <c r="W4" s="49"/>
      <c r="X4" s="49"/>
      <c r="Y4" s="49"/>
      <c r="Z4" s="49"/>
      <c r="AA4" s="49"/>
      <c r="AB4" s="49"/>
    </row>
    <row r="5" spans="1:28" s="27" customFormat="1" ht="76.5" customHeight="1" x14ac:dyDescent="0.2">
      <c r="A5" s="391" t="s">
        <v>38</v>
      </c>
      <c r="B5" s="393" t="s">
        <v>59</v>
      </c>
      <c r="C5" s="394"/>
      <c r="D5" s="395"/>
      <c r="E5" s="51"/>
      <c r="F5" s="396" t="s">
        <v>157</v>
      </c>
      <c r="G5" s="397" t="s">
        <v>164</v>
      </c>
      <c r="H5" s="397" t="s">
        <v>148</v>
      </c>
      <c r="I5" s="396" t="s">
        <v>45</v>
      </c>
      <c r="J5" s="397" t="s">
        <v>149</v>
      </c>
      <c r="K5" s="391" t="s">
        <v>150</v>
      </c>
      <c r="L5" s="391" t="s">
        <v>151</v>
      </c>
      <c r="M5" s="441" t="s">
        <v>162</v>
      </c>
      <c r="N5" s="441" t="s">
        <v>163</v>
      </c>
      <c r="O5" s="441" t="s">
        <v>159</v>
      </c>
      <c r="P5" s="383" t="s">
        <v>25</v>
      </c>
      <c r="Q5" s="391" t="s">
        <v>158</v>
      </c>
      <c r="R5" s="391" t="s">
        <v>152</v>
      </c>
      <c r="S5" s="391" t="s">
        <v>153</v>
      </c>
      <c r="T5" s="383" t="s">
        <v>22</v>
      </c>
      <c r="U5" s="383" t="s">
        <v>154</v>
      </c>
      <c r="V5" s="58"/>
      <c r="W5" s="391" t="s">
        <v>25</v>
      </c>
      <c r="X5" s="391" t="s">
        <v>22</v>
      </c>
      <c r="Y5" s="391" t="s">
        <v>9</v>
      </c>
      <c r="Z5" s="390" t="s">
        <v>25</v>
      </c>
      <c r="AA5" s="390" t="s">
        <v>22</v>
      </c>
      <c r="AB5" s="390" t="s">
        <v>9</v>
      </c>
    </row>
    <row r="6" spans="1:28" s="28" customFormat="1" ht="12.75" customHeight="1" x14ac:dyDescent="0.2">
      <c r="A6" s="391"/>
      <c r="B6" s="391" t="s">
        <v>17</v>
      </c>
      <c r="C6" s="400" t="s">
        <v>42</v>
      </c>
      <c r="D6" s="401"/>
      <c r="E6" s="51"/>
      <c r="F6" s="396"/>
      <c r="G6" s="398"/>
      <c r="H6" s="398"/>
      <c r="I6" s="396"/>
      <c r="J6" s="398"/>
      <c r="K6" s="391"/>
      <c r="L6" s="391"/>
      <c r="M6" s="442"/>
      <c r="N6" s="442"/>
      <c r="O6" s="442"/>
      <c r="P6" s="383"/>
      <c r="Q6" s="391"/>
      <c r="R6" s="391"/>
      <c r="S6" s="391"/>
      <c r="T6" s="383"/>
      <c r="U6" s="383"/>
      <c r="V6" s="58"/>
      <c r="W6" s="391"/>
      <c r="X6" s="391"/>
      <c r="Y6" s="391"/>
      <c r="Z6" s="390"/>
      <c r="AA6" s="390"/>
      <c r="AB6" s="390"/>
    </row>
    <row r="7" spans="1:28" s="27" customFormat="1" ht="227.25" customHeight="1" x14ac:dyDescent="0.2">
      <c r="A7" s="391"/>
      <c r="B7" s="391"/>
      <c r="C7" s="8" t="s">
        <v>18</v>
      </c>
      <c r="D7" s="8" t="s">
        <v>10</v>
      </c>
      <c r="E7" s="51"/>
      <c r="F7" s="396"/>
      <c r="G7" s="399"/>
      <c r="H7" s="399"/>
      <c r="I7" s="396"/>
      <c r="J7" s="399"/>
      <c r="K7" s="391"/>
      <c r="L7" s="391"/>
      <c r="M7" s="443"/>
      <c r="N7" s="443"/>
      <c r="O7" s="443"/>
      <c r="P7" s="383"/>
      <c r="Q7" s="391"/>
      <c r="R7" s="391"/>
      <c r="S7" s="391"/>
      <c r="T7" s="383"/>
      <c r="U7" s="383"/>
      <c r="V7" s="58"/>
      <c r="W7" s="391"/>
      <c r="X7" s="391"/>
      <c r="Y7" s="391"/>
      <c r="Z7" s="390"/>
      <c r="AA7" s="390"/>
      <c r="AB7" s="390"/>
    </row>
    <row r="8" spans="1:28" s="3" customFormat="1" ht="25.5" customHeight="1" x14ac:dyDescent="0.2">
      <c r="A8" s="4">
        <v>1</v>
      </c>
      <c r="B8" s="4">
        <v>2</v>
      </c>
      <c r="C8" s="4" t="s">
        <v>31</v>
      </c>
      <c r="D8" s="4" t="s">
        <v>32</v>
      </c>
      <c r="E8" s="52"/>
      <c r="F8" s="4">
        <v>3</v>
      </c>
      <c r="G8" s="4" t="s">
        <v>173</v>
      </c>
      <c r="H8" s="4">
        <v>4</v>
      </c>
      <c r="I8" s="4">
        <v>5</v>
      </c>
      <c r="J8" s="4" t="s">
        <v>155</v>
      </c>
      <c r="K8" s="4" t="s">
        <v>174</v>
      </c>
      <c r="L8" s="4" t="s">
        <v>156</v>
      </c>
      <c r="M8" s="4">
        <v>9</v>
      </c>
      <c r="N8" s="4">
        <v>10</v>
      </c>
      <c r="O8" s="4" t="s">
        <v>175</v>
      </c>
      <c r="P8" s="6" t="s">
        <v>176</v>
      </c>
      <c r="Q8" s="4">
        <v>13</v>
      </c>
      <c r="R8" s="4" t="s">
        <v>177</v>
      </c>
      <c r="S8" s="4" t="s">
        <v>178</v>
      </c>
      <c r="T8" s="6" t="s">
        <v>179</v>
      </c>
      <c r="U8" s="6" t="s">
        <v>180</v>
      </c>
      <c r="V8" s="59"/>
      <c r="W8" s="384" t="s">
        <v>165</v>
      </c>
      <c r="X8" s="385"/>
      <c r="Y8" s="386"/>
      <c r="Z8" s="387" t="s">
        <v>34</v>
      </c>
      <c r="AA8" s="388"/>
      <c r="AB8" s="389"/>
    </row>
    <row r="9" spans="1:28" ht="47.25" customHeight="1" x14ac:dyDescent="0.25">
      <c r="A9" s="10" t="s">
        <v>0</v>
      </c>
      <c r="B9" s="11">
        <v>181.61799999999999</v>
      </c>
      <c r="C9" s="11">
        <v>32.494</v>
      </c>
      <c r="D9" s="11">
        <f>B9-C9</f>
        <v>149.124</v>
      </c>
      <c r="E9" s="53">
        <f>C9/2</f>
        <v>16.247</v>
      </c>
      <c r="F9" s="26">
        <f>ROUND(C9/2,0)</f>
        <v>16</v>
      </c>
      <c r="G9" s="12">
        <v>2.5</v>
      </c>
      <c r="H9" s="12">
        <v>566.9</v>
      </c>
      <c r="I9" s="44">
        <f>ROUND(IF(H9&lt;632,H9*0.302,632*0.302+(H9-632)*0.102),1)</f>
        <v>171.2</v>
      </c>
      <c r="J9" s="12">
        <f>ROUND(H9+I9,1)</f>
        <v>738.1</v>
      </c>
      <c r="K9" s="13">
        <f>ROUND(J9*(F9+G9),1)</f>
        <v>13654.9</v>
      </c>
      <c r="L9" s="13">
        <f>ROUND(K9*0.2,1)</f>
        <v>2731</v>
      </c>
      <c r="M9" s="243">
        <v>2.5000000000000001E-3</v>
      </c>
      <c r="N9" s="13">
        <v>106020.7</v>
      </c>
      <c r="O9" s="13">
        <f>M9*N9</f>
        <v>265.10000000000002</v>
      </c>
      <c r="P9" s="14">
        <f>ROUND((K9+L9+O9),0)</f>
        <v>16651</v>
      </c>
      <c r="Q9" s="36">
        <v>2</v>
      </c>
      <c r="R9" s="13">
        <f>ROUND(J9*Q9,1)</f>
        <v>1476.2</v>
      </c>
      <c r="S9" s="13">
        <f>ROUND(R9*0.2,1)</f>
        <v>295.2</v>
      </c>
      <c r="T9" s="14">
        <f>ROUND(R9+S9,0)</f>
        <v>1771</v>
      </c>
      <c r="U9" s="14">
        <f>P9+T9</f>
        <v>18422</v>
      </c>
      <c r="V9" s="60"/>
      <c r="W9" s="13">
        <v>14056</v>
      </c>
      <c r="X9" s="40">
        <v>1622</v>
      </c>
      <c r="Y9" s="13">
        <f>W9+X9</f>
        <v>15678</v>
      </c>
      <c r="Z9" s="48">
        <f>P9-W9</f>
        <v>2595</v>
      </c>
      <c r="AA9" s="48">
        <f>T9-X9</f>
        <v>149</v>
      </c>
      <c r="AB9" s="48">
        <f>U9-Y9</f>
        <v>2744</v>
      </c>
    </row>
    <row r="10" spans="1:28" ht="31.5" x14ac:dyDescent="0.25">
      <c r="A10" s="15" t="s">
        <v>1</v>
      </c>
      <c r="B10" s="16">
        <v>63.848999999999997</v>
      </c>
      <c r="C10" s="11">
        <v>12.619</v>
      </c>
      <c r="D10" s="11">
        <f t="shared" ref="D10:D22" si="0">B10-C10</f>
        <v>51.23</v>
      </c>
      <c r="E10" s="53">
        <f>C10/1.8</f>
        <v>7.0110000000000001</v>
      </c>
      <c r="F10" s="26">
        <f>ROUND(C10/1.8,0)</f>
        <v>7</v>
      </c>
      <c r="G10" s="12">
        <v>1.5</v>
      </c>
      <c r="H10" s="12">
        <v>566.9</v>
      </c>
      <c r="I10" s="45">
        <f t="shared" ref="I10:I22" si="1">ROUND(IF(H10&lt;632,H10*0.302,632*0.302+(H10-632)*0.102),1)</f>
        <v>171.2</v>
      </c>
      <c r="J10" s="12">
        <f t="shared" ref="J10:J22" si="2">ROUND(H10+I10,1)</f>
        <v>738.1</v>
      </c>
      <c r="K10" s="13">
        <f>ROUND(J10*(F10+G10),1)</f>
        <v>6273.9</v>
      </c>
      <c r="L10" s="13">
        <f t="shared" ref="L10:L22" si="3">ROUND(K10*0.2,1)</f>
        <v>1254.8</v>
      </c>
      <c r="M10" s="243">
        <v>2.5000000000000001E-3</v>
      </c>
      <c r="N10" s="13">
        <v>78066.7</v>
      </c>
      <c r="O10" s="13">
        <f t="shared" ref="O10:O22" si="4">M10*N10</f>
        <v>195.2</v>
      </c>
      <c r="P10" s="18">
        <f t="shared" ref="P10:P22" si="5">ROUND((K10+L10+O10),0)</f>
        <v>7724</v>
      </c>
      <c r="Q10" s="37">
        <v>2</v>
      </c>
      <c r="R10" s="13">
        <f>ROUND(J10*Q10,1)</f>
        <v>1476.2</v>
      </c>
      <c r="S10" s="13">
        <f>ROUND(R10*0.2,1)</f>
        <v>295.2</v>
      </c>
      <c r="T10" s="18">
        <f t="shared" ref="T10:T17" si="6">ROUND(R10+S10,0)</f>
        <v>1771</v>
      </c>
      <c r="U10" s="18">
        <f t="shared" ref="U10:U22" si="7">P10+T10</f>
        <v>9495</v>
      </c>
      <c r="V10" s="60"/>
      <c r="W10" s="17">
        <v>5678</v>
      </c>
      <c r="X10" s="41">
        <v>1622</v>
      </c>
      <c r="Y10" s="13">
        <f t="shared" ref="Y10:Y22" si="8">W10+X10</f>
        <v>7300</v>
      </c>
      <c r="Z10" s="48">
        <f t="shared" ref="Z10:Z22" si="9">P10-W10</f>
        <v>2046</v>
      </c>
      <c r="AA10" s="48">
        <f>T10-X10</f>
        <v>149</v>
      </c>
      <c r="AB10" s="48">
        <f t="shared" ref="AB10:AB22" si="10">U10-Y10</f>
        <v>2195</v>
      </c>
    </row>
    <row r="11" spans="1:28" ht="31.5" x14ac:dyDescent="0.25">
      <c r="A11" s="15" t="s">
        <v>2</v>
      </c>
      <c r="B11" s="16">
        <v>11.055</v>
      </c>
      <c r="C11" s="11">
        <v>2.2320000000000002</v>
      </c>
      <c r="D11" s="11">
        <f t="shared" si="0"/>
        <v>8.8230000000000004</v>
      </c>
      <c r="E11" s="53">
        <f>C11/1.5</f>
        <v>1.488</v>
      </c>
      <c r="F11" s="26">
        <f>ROUNDUP(C11/1.5,0)</f>
        <v>2</v>
      </c>
      <c r="G11" s="12"/>
      <c r="H11" s="12">
        <v>566.9</v>
      </c>
      <c r="I11" s="12">
        <f t="shared" si="1"/>
        <v>171.2</v>
      </c>
      <c r="J11" s="12">
        <f t="shared" si="2"/>
        <v>738.1</v>
      </c>
      <c r="K11" s="13">
        <f t="shared" ref="K11:K22" si="11">ROUND(J11*(F11+G11),1)</f>
        <v>1476.2</v>
      </c>
      <c r="L11" s="13">
        <f t="shared" si="3"/>
        <v>295.2</v>
      </c>
      <c r="M11" s="243">
        <v>2.5000000000000001E-3</v>
      </c>
      <c r="N11" s="13">
        <v>24930.1</v>
      </c>
      <c r="O11" s="13">
        <f t="shared" si="4"/>
        <v>62.3</v>
      </c>
      <c r="P11" s="18">
        <f t="shared" si="5"/>
        <v>1834</v>
      </c>
      <c r="Q11" s="37">
        <v>1</v>
      </c>
      <c r="R11" s="13">
        <f>ROUND(J11*Q11,1)</f>
        <v>738.1</v>
      </c>
      <c r="S11" s="13">
        <f t="shared" ref="S11:S22" si="12">ROUND(R11*0.2,1)</f>
        <v>147.6</v>
      </c>
      <c r="T11" s="18">
        <f t="shared" si="6"/>
        <v>886</v>
      </c>
      <c r="U11" s="18">
        <f t="shared" si="7"/>
        <v>2720</v>
      </c>
      <c r="V11" s="60"/>
      <c r="W11" s="17">
        <v>1622</v>
      </c>
      <c r="X11" s="41">
        <v>811</v>
      </c>
      <c r="Y11" s="13">
        <f t="shared" si="8"/>
        <v>2433</v>
      </c>
      <c r="Z11" s="48">
        <f>P11-W11</f>
        <v>212</v>
      </c>
      <c r="AA11" s="48">
        <f>T11-X11</f>
        <v>75</v>
      </c>
      <c r="AB11" s="48">
        <f t="shared" si="10"/>
        <v>287</v>
      </c>
    </row>
    <row r="12" spans="1:28" ht="31.5" x14ac:dyDescent="0.25">
      <c r="A12" s="15" t="s">
        <v>3</v>
      </c>
      <c r="B12" s="16">
        <v>8.0960000000000001</v>
      </c>
      <c r="C12" s="11">
        <v>1.391</v>
      </c>
      <c r="D12" s="11">
        <f t="shared" si="0"/>
        <v>6.7050000000000001</v>
      </c>
      <c r="E12" s="53">
        <f>C12/1.5</f>
        <v>0.92700000000000005</v>
      </c>
      <c r="F12" s="26">
        <f>ROUND(C12/1.5,0)</f>
        <v>1</v>
      </c>
      <c r="G12" s="12"/>
      <c r="H12" s="12">
        <v>566.9</v>
      </c>
      <c r="I12" s="12">
        <f t="shared" si="1"/>
        <v>171.2</v>
      </c>
      <c r="J12" s="12">
        <f t="shared" si="2"/>
        <v>738.1</v>
      </c>
      <c r="K12" s="13">
        <f t="shared" si="11"/>
        <v>738.1</v>
      </c>
      <c r="L12" s="13">
        <f t="shared" si="3"/>
        <v>147.6</v>
      </c>
      <c r="M12" s="243">
        <v>2.5000000000000001E-3</v>
      </c>
      <c r="N12" s="13">
        <v>12802</v>
      </c>
      <c r="O12" s="13">
        <f t="shared" si="4"/>
        <v>32</v>
      </c>
      <c r="P12" s="18">
        <f t="shared" si="5"/>
        <v>918</v>
      </c>
      <c r="Q12" s="37">
        <v>1</v>
      </c>
      <c r="R12" s="13">
        <f t="shared" ref="R12:R21" si="13">ROUND(J12*Q12,1)</f>
        <v>738.1</v>
      </c>
      <c r="S12" s="13">
        <f t="shared" si="12"/>
        <v>147.6</v>
      </c>
      <c r="T12" s="18">
        <f t="shared" si="6"/>
        <v>886</v>
      </c>
      <c r="U12" s="18">
        <f t="shared" si="7"/>
        <v>1804</v>
      </c>
      <c r="V12" s="60"/>
      <c r="W12" s="17">
        <v>811</v>
      </c>
      <c r="X12" s="41">
        <v>811</v>
      </c>
      <c r="Y12" s="13">
        <f t="shared" si="8"/>
        <v>1622</v>
      </c>
      <c r="Z12" s="48">
        <f t="shared" si="9"/>
        <v>107</v>
      </c>
      <c r="AA12" s="48">
        <f t="shared" ref="AA12:AA22" si="14">T12-X12</f>
        <v>75</v>
      </c>
      <c r="AB12" s="48">
        <f t="shared" si="10"/>
        <v>182</v>
      </c>
    </row>
    <row r="13" spans="1:28" ht="31.5" x14ac:dyDescent="0.25">
      <c r="A13" s="15" t="s">
        <v>4</v>
      </c>
      <c r="B13" s="16">
        <v>2.5840000000000001</v>
      </c>
      <c r="C13" s="11">
        <v>0.49299999999999999</v>
      </c>
      <c r="D13" s="11">
        <f t="shared" si="0"/>
        <v>2.0910000000000002</v>
      </c>
      <c r="E13" s="53"/>
      <c r="F13" s="26">
        <f>ROUNDUP(C13/1.5,0)</f>
        <v>1</v>
      </c>
      <c r="G13" s="12"/>
      <c r="H13" s="12">
        <v>566.9</v>
      </c>
      <c r="I13" s="12">
        <f t="shared" si="1"/>
        <v>171.2</v>
      </c>
      <c r="J13" s="12">
        <f t="shared" si="2"/>
        <v>738.1</v>
      </c>
      <c r="K13" s="13">
        <f t="shared" si="11"/>
        <v>738.1</v>
      </c>
      <c r="L13" s="13">
        <f>ROUND(K13*0.2,1)</f>
        <v>147.6</v>
      </c>
      <c r="M13" s="243">
        <v>2.5000000000000001E-3</v>
      </c>
      <c r="N13" s="13">
        <v>3220</v>
      </c>
      <c r="O13" s="13">
        <f t="shared" si="4"/>
        <v>8.1</v>
      </c>
      <c r="P13" s="18">
        <f t="shared" si="5"/>
        <v>894</v>
      </c>
      <c r="Q13" s="17">
        <v>0.5</v>
      </c>
      <c r="R13" s="13">
        <f>ROUND(J13*Q13,1)</f>
        <v>369.1</v>
      </c>
      <c r="S13" s="13">
        <f>ROUND(R13*0.2,1)</f>
        <v>73.8</v>
      </c>
      <c r="T13" s="18">
        <f t="shared" si="6"/>
        <v>443</v>
      </c>
      <c r="U13" s="18">
        <f t="shared" si="7"/>
        <v>1337</v>
      </c>
      <c r="V13" s="60"/>
      <c r="W13" s="17">
        <v>811</v>
      </c>
      <c r="X13" s="41">
        <v>406</v>
      </c>
      <c r="Y13" s="13">
        <f t="shared" si="8"/>
        <v>1217</v>
      </c>
      <c r="Z13" s="48">
        <f t="shared" si="9"/>
        <v>83</v>
      </c>
      <c r="AA13" s="48">
        <f t="shared" si="14"/>
        <v>37</v>
      </c>
      <c r="AB13" s="48">
        <f t="shared" si="10"/>
        <v>120</v>
      </c>
    </row>
    <row r="14" spans="1:28" ht="31.5" x14ac:dyDescent="0.25">
      <c r="A14" s="15" t="s">
        <v>5</v>
      </c>
      <c r="B14" s="16">
        <v>10.227</v>
      </c>
      <c r="C14" s="11">
        <v>2.077</v>
      </c>
      <c r="D14" s="11">
        <f t="shared" si="0"/>
        <v>8.15</v>
      </c>
      <c r="E14" s="53">
        <f>C14/1.5</f>
        <v>1.385</v>
      </c>
      <c r="F14" s="26">
        <f>ROUND(C14/1.5,0)</f>
        <v>1</v>
      </c>
      <c r="G14" s="12"/>
      <c r="H14" s="12">
        <v>566.9</v>
      </c>
      <c r="I14" s="12">
        <f t="shared" si="1"/>
        <v>171.2</v>
      </c>
      <c r="J14" s="12">
        <f t="shared" si="2"/>
        <v>738.1</v>
      </c>
      <c r="K14" s="13">
        <f t="shared" si="11"/>
        <v>738.1</v>
      </c>
      <c r="L14" s="13">
        <f t="shared" si="3"/>
        <v>147.6</v>
      </c>
      <c r="M14" s="243">
        <v>2.5000000000000001E-3</v>
      </c>
      <c r="N14" s="13">
        <v>19688.2</v>
      </c>
      <c r="O14" s="13">
        <f t="shared" si="4"/>
        <v>49.2</v>
      </c>
      <c r="P14" s="18">
        <f t="shared" si="5"/>
        <v>935</v>
      </c>
      <c r="Q14" s="37">
        <v>1</v>
      </c>
      <c r="R14" s="13">
        <f>ROUND(J14*Q14,1)</f>
        <v>738.1</v>
      </c>
      <c r="S14" s="13">
        <f t="shared" si="12"/>
        <v>147.6</v>
      </c>
      <c r="T14" s="18">
        <f t="shared" si="6"/>
        <v>886</v>
      </c>
      <c r="U14" s="18">
        <f t="shared" si="7"/>
        <v>1821</v>
      </c>
      <c r="V14" s="60"/>
      <c r="W14" s="17">
        <v>811</v>
      </c>
      <c r="X14" s="41">
        <v>811</v>
      </c>
      <c r="Y14" s="13">
        <f t="shared" si="8"/>
        <v>1622</v>
      </c>
      <c r="Z14" s="48">
        <f t="shared" si="9"/>
        <v>124</v>
      </c>
      <c r="AA14" s="48">
        <f t="shared" si="14"/>
        <v>75</v>
      </c>
      <c r="AB14" s="48">
        <f t="shared" si="10"/>
        <v>199</v>
      </c>
    </row>
    <row r="15" spans="1:28" ht="31.5" x14ac:dyDescent="0.25">
      <c r="A15" s="15" t="s">
        <v>6</v>
      </c>
      <c r="B15" s="16">
        <v>2.4670000000000001</v>
      </c>
      <c r="C15" s="11">
        <v>0.68100000000000005</v>
      </c>
      <c r="D15" s="11">
        <f t="shared" si="0"/>
        <v>1.786</v>
      </c>
      <c r="E15" s="53"/>
      <c r="F15" s="26">
        <f>ROUNDUP(C15/1.5,0)</f>
        <v>1</v>
      </c>
      <c r="G15" s="12"/>
      <c r="H15" s="12">
        <v>566.9</v>
      </c>
      <c r="I15" s="12">
        <f t="shared" si="1"/>
        <v>171.2</v>
      </c>
      <c r="J15" s="12">
        <f t="shared" si="2"/>
        <v>738.1</v>
      </c>
      <c r="K15" s="13">
        <f t="shared" si="11"/>
        <v>738.1</v>
      </c>
      <c r="L15" s="13">
        <f t="shared" si="3"/>
        <v>147.6</v>
      </c>
      <c r="M15" s="243">
        <v>2.5000000000000001E-3</v>
      </c>
      <c r="N15" s="13">
        <v>13452</v>
      </c>
      <c r="O15" s="13">
        <f t="shared" si="4"/>
        <v>33.6</v>
      </c>
      <c r="P15" s="18">
        <f t="shared" si="5"/>
        <v>919</v>
      </c>
      <c r="Q15" s="17">
        <v>0.5</v>
      </c>
      <c r="R15" s="13">
        <f t="shared" si="13"/>
        <v>369.1</v>
      </c>
      <c r="S15" s="13">
        <f t="shared" si="12"/>
        <v>73.8</v>
      </c>
      <c r="T15" s="18">
        <f t="shared" si="6"/>
        <v>443</v>
      </c>
      <c r="U15" s="18">
        <f t="shared" si="7"/>
        <v>1362</v>
      </c>
      <c r="V15" s="60"/>
      <c r="W15" s="17">
        <v>811</v>
      </c>
      <c r="X15" s="41">
        <v>406</v>
      </c>
      <c r="Y15" s="13">
        <f t="shared" si="8"/>
        <v>1217</v>
      </c>
      <c r="Z15" s="48">
        <f t="shared" si="9"/>
        <v>108</v>
      </c>
      <c r="AA15" s="48">
        <f t="shared" si="14"/>
        <v>37</v>
      </c>
      <c r="AB15" s="48">
        <f t="shared" si="10"/>
        <v>145</v>
      </c>
    </row>
    <row r="16" spans="1:28" ht="31.5" x14ac:dyDescent="0.25">
      <c r="A16" s="15" t="s">
        <v>7</v>
      </c>
      <c r="B16" s="16">
        <v>0.69099999999999995</v>
      </c>
      <c r="C16" s="11">
        <v>0.152</v>
      </c>
      <c r="D16" s="11">
        <f t="shared" si="0"/>
        <v>0.53900000000000003</v>
      </c>
      <c r="E16" s="53"/>
      <c r="F16" s="26">
        <f>ROUNDUP(C16/1.5,0)</f>
        <v>1</v>
      </c>
      <c r="G16" s="12"/>
      <c r="H16" s="12">
        <v>654.5</v>
      </c>
      <c r="I16" s="12">
        <f t="shared" si="1"/>
        <v>193.2</v>
      </c>
      <c r="J16" s="12">
        <f t="shared" si="2"/>
        <v>847.7</v>
      </c>
      <c r="K16" s="13">
        <f t="shared" si="11"/>
        <v>847.7</v>
      </c>
      <c r="L16" s="13">
        <f t="shared" si="3"/>
        <v>169.5</v>
      </c>
      <c r="M16" s="243">
        <v>2.5000000000000001E-3</v>
      </c>
      <c r="N16" s="13">
        <v>797.4</v>
      </c>
      <c r="O16" s="13">
        <f t="shared" si="4"/>
        <v>2</v>
      </c>
      <c r="P16" s="18">
        <f t="shared" si="5"/>
        <v>1019</v>
      </c>
      <c r="Q16" s="17">
        <v>0.5</v>
      </c>
      <c r="R16" s="13">
        <f t="shared" si="13"/>
        <v>423.9</v>
      </c>
      <c r="S16" s="13">
        <f t="shared" si="12"/>
        <v>84.8</v>
      </c>
      <c r="T16" s="18">
        <f>ROUND(R16+S16,0)</f>
        <v>509</v>
      </c>
      <c r="U16" s="18">
        <f t="shared" si="7"/>
        <v>1528</v>
      </c>
      <c r="V16" s="60"/>
      <c r="W16" s="17">
        <v>930</v>
      </c>
      <c r="X16" s="41">
        <v>465</v>
      </c>
      <c r="Y16" s="13">
        <f t="shared" si="8"/>
        <v>1395</v>
      </c>
      <c r="Z16" s="48">
        <f t="shared" si="9"/>
        <v>89</v>
      </c>
      <c r="AA16" s="48">
        <f t="shared" si="14"/>
        <v>44</v>
      </c>
      <c r="AB16" s="48">
        <f t="shared" si="10"/>
        <v>133</v>
      </c>
    </row>
    <row r="17" spans="1:28" ht="31.5" x14ac:dyDescent="0.25">
      <c r="A17" s="15" t="s">
        <v>8</v>
      </c>
      <c r="B17" s="16">
        <v>21.965</v>
      </c>
      <c r="C17" s="11">
        <v>5.0650000000000004</v>
      </c>
      <c r="D17" s="11">
        <f t="shared" si="0"/>
        <v>16.899999999999999</v>
      </c>
      <c r="E17" s="53">
        <f>C17/2</f>
        <v>2.5329999999999999</v>
      </c>
      <c r="F17" s="26">
        <f>ROUND(C17/2,0)</f>
        <v>3</v>
      </c>
      <c r="G17" s="12"/>
      <c r="H17" s="12">
        <v>566.9</v>
      </c>
      <c r="I17" s="12">
        <f t="shared" si="1"/>
        <v>171.2</v>
      </c>
      <c r="J17" s="12">
        <f t="shared" si="2"/>
        <v>738.1</v>
      </c>
      <c r="K17" s="13">
        <f t="shared" si="11"/>
        <v>2214.3000000000002</v>
      </c>
      <c r="L17" s="13">
        <f t="shared" si="3"/>
        <v>442.9</v>
      </c>
      <c r="M17" s="243">
        <v>2.5000000000000001E-3</v>
      </c>
      <c r="N17" s="13">
        <v>22200.799999999999</v>
      </c>
      <c r="O17" s="13">
        <f t="shared" si="4"/>
        <v>55.5</v>
      </c>
      <c r="P17" s="18">
        <f t="shared" si="5"/>
        <v>2713</v>
      </c>
      <c r="Q17" s="37">
        <v>1</v>
      </c>
      <c r="R17" s="13">
        <f t="shared" si="13"/>
        <v>738.1</v>
      </c>
      <c r="S17" s="13">
        <f t="shared" si="12"/>
        <v>147.6</v>
      </c>
      <c r="T17" s="18">
        <f t="shared" si="6"/>
        <v>886</v>
      </c>
      <c r="U17" s="18">
        <f t="shared" si="7"/>
        <v>3599</v>
      </c>
      <c r="V17" s="60"/>
      <c r="W17" s="17">
        <v>2434</v>
      </c>
      <c r="X17" s="41">
        <v>811</v>
      </c>
      <c r="Y17" s="13">
        <f t="shared" si="8"/>
        <v>3245</v>
      </c>
      <c r="Z17" s="48">
        <f t="shared" si="9"/>
        <v>279</v>
      </c>
      <c r="AA17" s="48">
        <f t="shared" si="14"/>
        <v>75</v>
      </c>
      <c r="AB17" s="48">
        <f t="shared" si="10"/>
        <v>354</v>
      </c>
    </row>
    <row r="18" spans="1:28" ht="31.5" x14ac:dyDescent="0.25">
      <c r="A18" s="19" t="s">
        <v>13</v>
      </c>
      <c r="B18" s="20">
        <v>3.1339999999999999</v>
      </c>
      <c r="C18" s="11">
        <v>0.82899999999999996</v>
      </c>
      <c r="D18" s="11">
        <f>B18-C18</f>
        <v>2.3050000000000002</v>
      </c>
      <c r="E18" s="53"/>
      <c r="F18" s="26">
        <f>ROUNDUP(C18/2,0)</f>
        <v>1</v>
      </c>
      <c r="G18" s="12"/>
      <c r="H18" s="12">
        <v>611.29999999999995</v>
      </c>
      <c r="I18" s="12">
        <f t="shared" si="1"/>
        <v>184.6</v>
      </c>
      <c r="J18" s="12">
        <f t="shared" si="2"/>
        <v>795.9</v>
      </c>
      <c r="K18" s="13">
        <f t="shared" si="11"/>
        <v>795.9</v>
      </c>
      <c r="L18" s="13">
        <f>ROUND(K18*0.2,1)</f>
        <v>159.19999999999999</v>
      </c>
      <c r="M18" s="243">
        <v>2.5000000000000001E-3</v>
      </c>
      <c r="N18" s="13">
        <v>8638.1</v>
      </c>
      <c r="O18" s="13">
        <f t="shared" si="4"/>
        <v>21.6</v>
      </c>
      <c r="P18" s="22">
        <f t="shared" si="5"/>
        <v>977</v>
      </c>
      <c r="Q18" s="21">
        <v>0.5</v>
      </c>
      <c r="R18" s="13">
        <f>ROUND(J18*Q18,1)</f>
        <v>398</v>
      </c>
      <c r="S18" s="13">
        <f>ROUND(R18*0.2,1)</f>
        <v>79.599999999999994</v>
      </c>
      <c r="T18" s="22">
        <f>ROUND(R18+S18,0)</f>
        <v>478</v>
      </c>
      <c r="U18" s="22">
        <f t="shared" si="7"/>
        <v>1455</v>
      </c>
      <c r="V18" s="60"/>
      <c r="W18" s="21">
        <v>875</v>
      </c>
      <c r="X18" s="42">
        <v>437</v>
      </c>
      <c r="Y18" s="13">
        <f t="shared" si="8"/>
        <v>1312</v>
      </c>
      <c r="Z18" s="48">
        <f>P18-W18</f>
        <v>102</v>
      </c>
      <c r="AA18" s="48">
        <f>T18-X18</f>
        <v>41</v>
      </c>
      <c r="AB18" s="48">
        <f t="shared" si="10"/>
        <v>143</v>
      </c>
    </row>
    <row r="19" spans="1:28" ht="31.5" x14ac:dyDescent="0.25">
      <c r="A19" s="15" t="s">
        <v>16</v>
      </c>
      <c r="B19" s="16">
        <v>4.5469999999999997</v>
      </c>
      <c r="C19" s="11">
        <v>1.246</v>
      </c>
      <c r="D19" s="11">
        <f t="shared" si="0"/>
        <v>3.3010000000000002</v>
      </c>
      <c r="E19" s="53"/>
      <c r="F19" s="26">
        <f>ROUNDUP(C19/1.5,0)</f>
        <v>1</v>
      </c>
      <c r="G19" s="12">
        <v>0.5</v>
      </c>
      <c r="H19" s="12">
        <v>611.29999999999995</v>
      </c>
      <c r="I19" s="12">
        <f t="shared" si="1"/>
        <v>184.6</v>
      </c>
      <c r="J19" s="12">
        <f t="shared" si="2"/>
        <v>795.9</v>
      </c>
      <c r="K19" s="13">
        <f t="shared" si="11"/>
        <v>1193.9000000000001</v>
      </c>
      <c r="L19" s="13">
        <f t="shared" si="3"/>
        <v>238.8</v>
      </c>
      <c r="M19" s="243">
        <v>2.5000000000000001E-2</v>
      </c>
      <c r="N19" s="13">
        <v>10744.3</v>
      </c>
      <c r="O19" s="13">
        <f t="shared" si="4"/>
        <v>268.60000000000002</v>
      </c>
      <c r="P19" s="18">
        <f t="shared" si="5"/>
        <v>1701</v>
      </c>
      <c r="Q19" s="17">
        <v>0.5</v>
      </c>
      <c r="R19" s="13">
        <f t="shared" si="13"/>
        <v>398</v>
      </c>
      <c r="S19" s="13">
        <f t="shared" si="12"/>
        <v>79.599999999999994</v>
      </c>
      <c r="T19" s="18">
        <f>ROUND(R19+S19,0)</f>
        <v>478</v>
      </c>
      <c r="U19" s="18">
        <f t="shared" si="7"/>
        <v>2179</v>
      </c>
      <c r="V19" s="60"/>
      <c r="W19" s="17">
        <v>875</v>
      </c>
      <c r="X19" s="41">
        <v>437</v>
      </c>
      <c r="Y19" s="13">
        <f t="shared" si="8"/>
        <v>1312</v>
      </c>
      <c r="Z19" s="48">
        <f t="shared" si="9"/>
        <v>826</v>
      </c>
      <c r="AA19" s="48">
        <f t="shared" si="14"/>
        <v>41</v>
      </c>
      <c r="AB19" s="48">
        <f t="shared" si="10"/>
        <v>867</v>
      </c>
    </row>
    <row r="20" spans="1:28" ht="31.5" x14ac:dyDescent="0.25">
      <c r="A20" s="15" t="s">
        <v>15</v>
      </c>
      <c r="B20" s="16">
        <v>3.9350000000000001</v>
      </c>
      <c r="C20" s="11">
        <v>0.89600000000000002</v>
      </c>
      <c r="D20" s="11">
        <f t="shared" si="0"/>
        <v>3.0390000000000001</v>
      </c>
      <c r="E20" s="53"/>
      <c r="F20" s="26">
        <f>ROUNDUP(C20/1.5,0)</f>
        <v>1</v>
      </c>
      <c r="G20" s="12">
        <v>0.5</v>
      </c>
      <c r="H20" s="12">
        <v>611.29999999999995</v>
      </c>
      <c r="I20" s="12">
        <f t="shared" si="1"/>
        <v>184.6</v>
      </c>
      <c r="J20" s="12">
        <f t="shared" si="2"/>
        <v>795.9</v>
      </c>
      <c r="K20" s="13">
        <f t="shared" si="11"/>
        <v>1193.9000000000001</v>
      </c>
      <c r="L20" s="13">
        <f t="shared" si="3"/>
        <v>238.8</v>
      </c>
      <c r="M20" s="243">
        <v>2.5000000000000001E-2</v>
      </c>
      <c r="N20" s="13">
        <v>10931.6</v>
      </c>
      <c r="O20" s="13">
        <f t="shared" si="4"/>
        <v>273.3</v>
      </c>
      <c r="P20" s="18">
        <f t="shared" si="5"/>
        <v>1706</v>
      </c>
      <c r="Q20" s="17">
        <v>0.5</v>
      </c>
      <c r="R20" s="13">
        <f t="shared" si="13"/>
        <v>398</v>
      </c>
      <c r="S20" s="13">
        <f t="shared" si="12"/>
        <v>79.599999999999994</v>
      </c>
      <c r="T20" s="18">
        <f>ROUND(R20+S20,0)</f>
        <v>478</v>
      </c>
      <c r="U20" s="18">
        <f t="shared" si="7"/>
        <v>2184</v>
      </c>
      <c r="V20" s="60"/>
      <c r="W20" s="17">
        <v>875</v>
      </c>
      <c r="X20" s="41">
        <v>437</v>
      </c>
      <c r="Y20" s="13">
        <f t="shared" si="8"/>
        <v>1312</v>
      </c>
      <c r="Z20" s="48">
        <f t="shared" si="9"/>
        <v>831</v>
      </c>
      <c r="AA20" s="48">
        <f t="shared" si="14"/>
        <v>41</v>
      </c>
      <c r="AB20" s="48">
        <f t="shared" si="10"/>
        <v>872</v>
      </c>
    </row>
    <row r="21" spans="1:28" ht="31.5" x14ac:dyDescent="0.25">
      <c r="A21" s="15" t="s">
        <v>14</v>
      </c>
      <c r="B21" s="16">
        <v>4.0819999999999999</v>
      </c>
      <c r="C21" s="11">
        <v>0.95299999999999996</v>
      </c>
      <c r="D21" s="11">
        <f t="shared" si="0"/>
        <v>3.129</v>
      </c>
      <c r="E21" s="53"/>
      <c r="F21" s="26">
        <f>ROUNDUP(C21/1.5,0)</f>
        <v>1</v>
      </c>
      <c r="G21" s="12">
        <f>0.5+0.5</f>
        <v>1</v>
      </c>
      <c r="H21" s="12">
        <v>611.29999999999995</v>
      </c>
      <c r="I21" s="12">
        <f t="shared" si="1"/>
        <v>184.6</v>
      </c>
      <c r="J21" s="12">
        <f t="shared" si="2"/>
        <v>795.9</v>
      </c>
      <c r="K21" s="13">
        <f t="shared" si="11"/>
        <v>1591.8</v>
      </c>
      <c r="L21" s="13">
        <f t="shared" si="3"/>
        <v>318.39999999999998</v>
      </c>
      <c r="M21" s="243">
        <v>2.5000000000000001E-2</v>
      </c>
      <c r="N21" s="13">
        <v>15154.4</v>
      </c>
      <c r="O21" s="13">
        <f t="shared" si="4"/>
        <v>378.9</v>
      </c>
      <c r="P21" s="18">
        <f t="shared" si="5"/>
        <v>2289</v>
      </c>
      <c r="Q21" s="17">
        <v>0.5</v>
      </c>
      <c r="R21" s="13">
        <f t="shared" si="13"/>
        <v>398</v>
      </c>
      <c r="S21" s="13">
        <f t="shared" si="12"/>
        <v>79.599999999999994</v>
      </c>
      <c r="T21" s="18">
        <f>ROUND(R21+S21,0)</f>
        <v>478</v>
      </c>
      <c r="U21" s="18">
        <f t="shared" si="7"/>
        <v>2767</v>
      </c>
      <c r="V21" s="60"/>
      <c r="W21" s="17">
        <v>1125</v>
      </c>
      <c r="X21" s="41">
        <v>437</v>
      </c>
      <c r="Y21" s="13">
        <f t="shared" si="8"/>
        <v>1562</v>
      </c>
      <c r="Z21" s="48">
        <f t="shared" si="9"/>
        <v>1164</v>
      </c>
      <c r="AA21" s="48">
        <f t="shared" si="14"/>
        <v>41</v>
      </c>
      <c r="AB21" s="48">
        <f t="shared" si="10"/>
        <v>1205</v>
      </c>
    </row>
    <row r="22" spans="1:28" ht="31.5" x14ac:dyDescent="0.25">
      <c r="A22" s="15" t="s">
        <v>23</v>
      </c>
      <c r="B22" s="16">
        <v>2.2989999999999999</v>
      </c>
      <c r="C22" s="11">
        <v>0.70399999999999996</v>
      </c>
      <c r="D22" s="11">
        <f t="shared" si="0"/>
        <v>1.595</v>
      </c>
      <c r="E22" s="53"/>
      <c r="F22" s="26">
        <f>ROUNDUP(C22/1.5,0)</f>
        <v>1</v>
      </c>
      <c r="G22" s="12">
        <v>0.5</v>
      </c>
      <c r="H22" s="12">
        <v>611.29999999999995</v>
      </c>
      <c r="I22" s="12">
        <f t="shared" si="1"/>
        <v>184.6</v>
      </c>
      <c r="J22" s="12">
        <f t="shared" si="2"/>
        <v>795.9</v>
      </c>
      <c r="K22" s="13">
        <f t="shared" si="11"/>
        <v>1193.9000000000001</v>
      </c>
      <c r="L22" s="13">
        <f t="shared" si="3"/>
        <v>238.8</v>
      </c>
      <c r="M22" s="243">
        <v>2.5000000000000001E-2</v>
      </c>
      <c r="N22" s="13">
        <v>10209.799999999999</v>
      </c>
      <c r="O22" s="13">
        <f t="shared" si="4"/>
        <v>255.2</v>
      </c>
      <c r="P22" s="18">
        <f t="shared" si="5"/>
        <v>1688</v>
      </c>
      <c r="Q22" s="17">
        <v>0.5</v>
      </c>
      <c r="R22" s="13">
        <f>ROUND(J22*Q22,1)</f>
        <v>398</v>
      </c>
      <c r="S22" s="13">
        <f t="shared" si="12"/>
        <v>79.599999999999994</v>
      </c>
      <c r="T22" s="18">
        <f>ROUND(R22+S22,0)</f>
        <v>478</v>
      </c>
      <c r="U22" s="18">
        <f t="shared" si="7"/>
        <v>2166</v>
      </c>
      <c r="V22" s="60"/>
      <c r="W22" s="17">
        <v>875</v>
      </c>
      <c r="X22" s="41">
        <v>437</v>
      </c>
      <c r="Y22" s="13">
        <f t="shared" si="8"/>
        <v>1312</v>
      </c>
      <c r="Z22" s="48">
        <f t="shared" si="9"/>
        <v>813</v>
      </c>
      <c r="AA22" s="48">
        <f t="shared" si="14"/>
        <v>41</v>
      </c>
      <c r="AB22" s="48">
        <f t="shared" si="10"/>
        <v>854</v>
      </c>
    </row>
    <row r="23" spans="1:28" ht="36" customHeight="1" x14ac:dyDescent="0.25">
      <c r="A23" s="23" t="s">
        <v>27</v>
      </c>
      <c r="B23" s="9">
        <f t="shared" ref="B23:G23" si="15">SUM(B9:B22)</f>
        <v>320.54899999999998</v>
      </c>
      <c r="C23" s="9">
        <f t="shared" si="15"/>
        <v>61.832000000000001</v>
      </c>
      <c r="D23" s="9">
        <f t="shared" si="15"/>
        <v>258.71699999999998</v>
      </c>
      <c r="E23" s="54">
        <f t="shared" si="15"/>
        <v>29.591000000000001</v>
      </c>
      <c r="F23" s="24">
        <f t="shared" si="15"/>
        <v>38</v>
      </c>
      <c r="G23" s="242">
        <f t="shared" si="15"/>
        <v>6.5</v>
      </c>
      <c r="H23" s="55"/>
      <c r="I23" s="56"/>
      <c r="J23" s="56"/>
      <c r="K23" s="25">
        <f t="shared" ref="K23:T23" si="16">SUM(K9:K22)</f>
        <v>33388.800000000003</v>
      </c>
      <c r="L23" s="25">
        <f t="shared" si="16"/>
        <v>6677.8</v>
      </c>
      <c r="M23" s="25"/>
      <c r="N23" s="25">
        <f>SUM(N9:N22)</f>
        <v>336856.1</v>
      </c>
      <c r="O23" s="25">
        <f>SUM(O9:O22)</f>
        <v>1900.6</v>
      </c>
      <c r="P23" s="25">
        <f t="shared" si="16"/>
        <v>41968</v>
      </c>
      <c r="Q23" s="38">
        <f t="shared" si="16"/>
        <v>12</v>
      </c>
      <c r="R23" s="25">
        <f t="shared" si="16"/>
        <v>9056.9</v>
      </c>
      <c r="S23" s="25">
        <f t="shared" si="16"/>
        <v>1811.2</v>
      </c>
      <c r="T23" s="25">
        <f t="shared" si="16"/>
        <v>10871</v>
      </c>
      <c r="U23" s="25">
        <f>SUM(U9:U22)</f>
        <v>52839</v>
      </c>
      <c r="V23" s="61"/>
      <c r="W23" s="33">
        <f t="shared" ref="W23:AB23" si="17">SUM(W9:W22)</f>
        <v>32589</v>
      </c>
      <c r="X23" s="33">
        <f t="shared" si="17"/>
        <v>9950</v>
      </c>
      <c r="Y23" s="33">
        <f t="shared" si="17"/>
        <v>42539</v>
      </c>
      <c r="Z23" s="47">
        <f t="shared" si="17"/>
        <v>9379</v>
      </c>
      <c r="AA23" s="47">
        <f t="shared" si="17"/>
        <v>921</v>
      </c>
      <c r="AB23" s="47">
        <f t="shared" si="17"/>
        <v>10300</v>
      </c>
    </row>
    <row r="24" spans="1:28" ht="6" customHeight="1" x14ac:dyDescent="0.2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50"/>
      <c r="Q24" s="49"/>
      <c r="R24" s="49"/>
      <c r="S24" s="49"/>
      <c r="T24" s="50"/>
      <c r="U24" s="57"/>
      <c r="V24" s="57"/>
      <c r="W24" s="49"/>
      <c r="X24" s="49"/>
      <c r="Y24" s="49"/>
      <c r="Z24" s="49"/>
      <c r="AA24" s="49"/>
      <c r="AB24" s="49"/>
    </row>
    <row r="25" spans="1:28" ht="17.25" customHeight="1" x14ac:dyDescent="0.25">
      <c r="A25" s="439" t="s">
        <v>60</v>
      </c>
      <c r="B25" s="439"/>
      <c r="C25" s="439"/>
      <c r="D25" s="439"/>
      <c r="E25" s="439"/>
      <c r="F25" s="439"/>
      <c r="G25" s="439"/>
      <c r="H25" s="439"/>
      <c r="I25" s="439"/>
      <c r="J25" s="439"/>
      <c r="K25" s="439"/>
      <c r="L25" s="439"/>
      <c r="M25" s="439"/>
      <c r="N25" s="439"/>
      <c r="O25" s="439"/>
      <c r="P25" s="439"/>
      <c r="Q25" s="439"/>
      <c r="R25" s="439"/>
      <c r="S25" s="439"/>
      <c r="T25" s="439"/>
      <c r="U25" s="439"/>
      <c r="V25" s="57"/>
      <c r="W25" s="49"/>
      <c r="X25" s="49"/>
      <c r="Y25" s="49"/>
      <c r="Z25" s="49"/>
      <c r="AA25" s="49"/>
      <c r="AB25" s="49"/>
    </row>
    <row r="26" spans="1:28" ht="132.75" customHeight="1" x14ac:dyDescent="0.2">
      <c r="A26" s="440" t="s">
        <v>171</v>
      </c>
      <c r="B26" s="440"/>
      <c r="C26" s="440"/>
      <c r="D26" s="440"/>
      <c r="E26" s="440"/>
      <c r="F26" s="440"/>
      <c r="G26" s="440"/>
      <c r="H26" s="440"/>
      <c r="I26" s="440"/>
      <c r="J26" s="440"/>
      <c r="K26" s="440"/>
      <c r="L26" s="440"/>
      <c r="M26" s="440"/>
      <c r="N26" s="440"/>
      <c r="O26" s="440"/>
      <c r="P26" s="440"/>
      <c r="Q26" s="440"/>
      <c r="R26" s="440"/>
      <c r="S26" s="440"/>
      <c r="T26" s="440"/>
      <c r="U26" s="440"/>
      <c r="V26" s="57"/>
      <c r="W26" s="49"/>
      <c r="X26" s="49"/>
      <c r="Y26" s="49"/>
      <c r="Z26" s="49"/>
      <c r="AA26" s="49"/>
      <c r="AB26" s="49"/>
    </row>
    <row r="27" spans="1:28" ht="36" customHeight="1" x14ac:dyDescent="0.2">
      <c r="A27" s="440" t="s">
        <v>161</v>
      </c>
      <c r="B27" s="444"/>
      <c r="C27" s="444"/>
      <c r="D27" s="444"/>
      <c r="E27" s="444"/>
      <c r="F27" s="444"/>
      <c r="G27" s="444"/>
      <c r="H27" s="444"/>
      <c r="I27" s="444"/>
      <c r="J27" s="444"/>
      <c r="K27" s="444"/>
      <c r="L27" s="444"/>
      <c r="M27" s="444"/>
      <c r="N27" s="444"/>
      <c r="O27" s="444"/>
      <c r="P27" s="444"/>
      <c r="Q27" s="444"/>
      <c r="R27" s="444"/>
      <c r="S27" s="444"/>
      <c r="T27" s="444"/>
      <c r="U27" s="444"/>
      <c r="V27" s="57"/>
      <c r="W27" s="49"/>
      <c r="X27" s="49"/>
      <c r="Y27" s="49"/>
      <c r="Z27" s="49"/>
      <c r="AA27" s="49"/>
      <c r="AB27" s="49"/>
    </row>
    <row r="28" spans="1:28" ht="18" customHeight="1" x14ac:dyDescent="0.2">
      <c r="A28" s="444" t="s">
        <v>160</v>
      </c>
      <c r="B28" s="444"/>
      <c r="C28" s="444"/>
      <c r="D28" s="444"/>
      <c r="E28" s="444"/>
      <c r="F28" s="444"/>
      <c r="G28" s="444"/>
      <c r="H28" s="444"/>
      <c r="I28" s="444"/>
      <c r="J28" s="444"/>
      <c r="K28" s="444"/>
      <c r="L28" s="444"/>
      <c r="M28" s="444"/>
      <c r="N28" s="444"/>
      <c r="O28" s="444"/>
      <c r="P28" s="444"/>
      <c r="Q28" s="444"/>
      <c r="R28" s="444"/>
      <c r="S28" s="444"/>
      <c r="T28" s="444"/>
      <c r="U28" s="444"/>
      <c r="V28" s="57"/>
      <c r="W28" s="49"/>
      <c r="X28" s="49"/>
      <c r="Y28" s="49"/>
      <c r="Z28" s="49"/>
      <c r="AA28" s="49"/>
      <c r="AB28" s="49"/>
    </row>
    <row r="29" spans="1:28" x14ac:dyDescent="0.2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50"/>
      <c r="Q29" s="49"/>
      <c r="R29" s="49"/>
      <c r="S29" s="49"/>
      <c r="T29" s="50"/>
      <c r="U29" s="57"/>
      <c r="V29" s="57"/>
      <c r="W29" s="49"/>
      <c r="X29" s="49"/>
      <c r="Y29" s="49"/>
      <c r="Z29" s="49"/>
      <c r="AA29" s="49"/>
      <c r="AB29" s="49"/>
    </row>
    <row r="30" spans="1:28" x14ac:dyDescent="0.2">
      <c r="U30" s="62"/>
    </row>
  </sheetData>
  <mergeCells count="33">
    <mergeCell ref="W8:Y8"/>
    <mergeCell ref="Z8:AB8"/>
    <mergeCell ref="A3:U3"/>
    <mergeCell ref="A5:A7"/>
    <mergeCell ref="B5:D5"/>
    <mergeCell ref="F5:F7"/>
    <mergeCell ref="G5:G7"/>
    <mergeCell ref="H5:H7"/>
    <mergeCell ref="I5:I7"/>
    <mergeCell ref="J5:J7"/>
    <mergeCell ref="K5:K7"/>
    <mergeCell ref="L5:L7"/>
    <mergeCell ref="B6:B7"/>
    <mergeCell ref="C6:D6"/>
    <mergeCell ref="AB5:AB7"/>
    <mergeCell ref="AA5:AA7"/>
    <mergeCell ref="A26:U26"/>
    <mergeCell ref="A27:U27"/>
    <mergeCell ref="A28:U28"/>
    <mergeCell ref="A25:U25"/>
    <mergeCell ref="R5:R7"/>
    <mergeCell ref="M5:M7"/>
    <mergeCell ref="N5:N7"/>
    <mergeCell ref="O5:O7"/>
    <mergeCell ref="Q5:Q7"/>
    <mergeCell ref="S5:S7"/>
    <mergeCell ref="T5:T7"/>
    <mergeCell ref="U5:U7"/>
    <mergeCell ref="W5:W7"/>
    <mergeCell ref="X5:X7"/>
    <mergeCell ref="Z5:Z7"/>
    <mergeCell ref="P5:P7"/>
    <mergeCell ref="Y5:Y7"/>
  </mergeCells>
  <pageMargins left="0.19685039370078741" right="0" top="0.39370078740157483" bottom="0.19685039370078741" header="0.51181102362204722" footer="0.51181102362204722"/>
  <pageSetup paperSize="9" scale="45" orientation="landscape" r:id="rId1"/>
  <headerFooter alignWithMargins="0"/>
  <colBreaks count="1" manualBreakCount="1">
    <brk id="21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AB30"/>
  <sheetViews>
    <sheetView topLeftCell="A10" zoomScale="70" zoomScaleNormal="70" zoomScaleSheetLayoutView="80" workbookViewId="0">
      <selection activeCell="H9" sqref="H9"/>
    </sheetView>
  </sheetViews>
  <sheetFormatPr defaultColWidth="9.140625" defaultRowHeight="12.75" x14ac:dyDescent="0.2"/>
  <cols>
    <col min="1" max="1" width="29.28515625" style="1" customWidth="1"/>
    <col min="2" max="4" width="9.7109375" style="1" customWidth="1"/>
    <col min="5" max="5" width="9.7109375" style="1" hidden="1" customWidth="1"/>
    <col min="6" max="7" width="20.85546875" style="1" customWidth="1"/>
    <col min="8" max="8" width="20.28515625" style="1" customWidth="1"/>
    <col min="9" max="9" width="12.7109375" style="1" customWidth="1"/>
    <col min="10" max="10" width="14.140625" style="1" customWidth="1"/>
    <col min="11" max="11" width="13.7109375" style="1" customWidth="1"/>
    <col min="12" max="12" width="13" style="1" customWidth="1"/>
    <col min="13" max="13" width="16.85546875" style="1" customWidth="1"/>
    <col min="14" max="14" width="16.85546875" style="49" customWidth="1"/>
    <col min="15" max="15" width="17.85546875" style="1" customWidth="1"/>
    <col min="16" max="16" width="10.5703125" style="2" customWidth="1"/>
    <col min="17" max="17" width="20.140625" style="1" customWidth="1"/>
    <col min="18" max="18" width="15.42578125" style="1" customWidth="1"/>
    <col min="19" max="19" width="13.85546875" style="1" customWidth="1"/>
    <col min="20" max="20" width="12.85546875" style="2" customWidth="1"/>
    <col min="21" max="21" width="13" style="5" customWidth="1"/>
    <col min="22" max="22" width="2.7109375" style="5" customWidth="1"/>
    <col min="23" max="23" width="10.140625" style="1" customWidth="1"/>
    <col min="24" max="24" width="10.7109375" style="1" customWidth="1"/>
    <col min="25" max="25" width="10.28515625" style="1" customWidth="1"/>
    <col min="26" max="16384" width="9.140625" style="1"/>
  </cols>
  <sheetData>
    <row r="1" spans="1:28" ht="15.75" customHeight="1" x14ac:dyDescent="0.2">
      <c r="A1" s="49"/>
      <c r="B1" s="49"/>
      <c r="C1" s="49"/>
      <c r="D1" s="49"/>
      <c r="E1" s="49"/>
      <c r="H1" s="49"/>
      <c r="I1" s="49"/>
      <c r="J1" s="49"/>
      <c r="K1" s="49"/>
      <c r="L1" s="49"/>
      <c r="M1" s="49"/>
      <c r="O1" s="49"/>
      <c r="P1" s="50"/>
      <c r="Q1" s="49"/>
      <c r="R1" s="49"/>
      <c r="S1" s="49"/>
      <c r="T1" s="50"/>
      <c r="U1" s="34" t="s">
        <v>185</v>
      </c>
      <c r="V1" s="57"/>
      <c r="W1" s="49"/>
      <c r="X1" s="49"/>
      <c r="Y1" s="49"/>
      <c r="Z1" s="49"/>
      <c r="AA1" s="49"/>
      <c r="AB1" s="49"/>
    </row>
    <row r="2" spans="1:28" ht="15.75" customHeight="1" x14ac:dyDescent="0.2">
      <c r="A2" s="49"/>
      <c r="B2" s="49"/>
      <c r="C2" s="49"/>
      <c r="D2" s="49"/>
      <c r="E2" s="49"/>
      <c r="H2" s="49"/>
      <c r="I2" s="49"/>
      <c r="J2" s="49"/>
      <c r="K2" s="49"/>
      <c r="L2" s="49"/>
      <c r="M2" s="49"/>
      <c r="O2" s="49"/>
      <c r="P2" s="50"/>
      <c r="Q2" s="49"/>
      <c r="R2" s="49"/>
      <c r="S2" s="49"/>
      <c r="T2" s="50"/>
      <c r="U2" s="34" t="s">
        <v>182</v>
      </c>
      <c r="V2" s="57"/>
      <c r="W2" s="49"/>
      <c r="X2" s="49"/>
      <c r="Y2" s="49"/>
      <c r="Z2" s="49"/>
      <c r="AA2" s="49"/>
      <c r="AB2" s="49"/>
    </row>
    <row r="3" spans="1:28" ht="59.25" customHeight="1" x14ac:dyDescent="0.3">
      <c r="A3" s="392" t="s">
        <v>187</v>
      </c>
      <c r="B3" s="392"/>
      <c r="C3" s="392"/>
      <c r="D3" s="392"/>
      <c r="E3" s="392"/>
      <c r="F3" s="392"/>
      <c r="G3" s="392"/>
      <c r="H3" s="392"/>
      <c r="I3" s="392"/>
      <c r="J3" s="392"/>
      <c r="K3" s="392"/>
      <c r="L3" s="392"/>
      <c r="M3" s="392"/>
      <c r="N3" s="392"/>
      <c r="O3" s="392"/>
      <c r="P3" s="392"/>
      <c r="Q3" s="392"/>
      <c r="R3" s="392"/>
      <c r="S3" s="392"/>
      <c r="T3" s="392"/>
      <c r="U3" s="392"/>
      <c r="V3" s="57"/>
      <c r="W3" s="49"/>
      <c r="X3" s="49"/>
      <c r="Y3" s="49"/>
      <c r="Z3" s="49"/>
      <c r="AA3" s="49"/>
      <c r="AB3" s="49"/>
    </row>
    <row r="4" spans="1:28" ht="49.5" customHeight="1" x14ac:dyDescent="0.2">
      <c r="A4" s="39" t="s">
        <v>44</v>
      </c>
      <c r="B4" s="63">
        <f>(12*1.05)/(9+3*1.05)</f>
        <v>1.03704</v>
      </c>
      <c r="C4" s="49"/>
      <c r="D4" s="49"/>
      <c r="E4" s="49"/>
      <c r="H4" s="49"/>
      <c r="I4" s="49"/>
      <c r="J4" s="49"/>
      <c r="K4" s="49"/>
      <c r="L4" s="49"/>
      <c r="M4" s="49"/>
      <c r="O4" s="49"/>
      <c r="P4" s="50"/>
      <c r="Q4" s="49"/>
      <c r="R4" s="49"/>
      <c r="S4" s="49"/>
      <c r="T4" s="50"/>
      <c r="U4" s="35" t="s">
        <v>37</v>
      </c>
      <c r="V4" s="57"/>
      <c r="W4" s="49"/>
      <c r="X4" s="49"/>
      <c r="Y4" s="49"/>
      <c r="Z4" s="49"/>
      <c r="AA4" s="49"/>
      <c r="AB4" s="49"/>
    </row>
    <row r="5" spans="1:28" s="27" customFormat="1" ht="76.5" customHeight="1" x14ac:dyDescent="0.2">
      <c r="A5" s="391" t="s">
        <v>38</v>
      </c>
      <c r="B5" s="391" t="s">
        <v>183</v>
      </c>
      <c r="C5" s="391"/>
      <c r="D5" s="391"/>
      <c r="E5" s="51"/>
      <c r="F5" s="396" t="s">
        <v>157</v>
      </c>
      <c r="G5" s="396" t="s">
        <v>164</v>
      </c>
      <c r="H5" s="396" t="s">
        <v>148</v>
      </c>
      <c r="I5" s="396" t="s">
        <v>45</v>
      </c>
      <c r="J5" s="396" t="s">
        <v>149</v>
      </c>
      <c r="K5" s="391" t="s">
        <v>150</v>
      </c>
      <c r="L5" s="391" t="s">
        <v>151</v>
      </c>
      <c r="M5" s="391" t="s">
        <v>162</v>
      </c>
      <c r="N5" s="391" t="s">
        <v>163</v>
      </c>
      <c r="O5" s="391" t="s">
        <v>159</v>
      </c>
      <c r="P5" s="383" t="s">
        <v>25</v>
      </c>
      <c r="Q5" s="391" t="s">
        <v>158</v>
      </c>
      <c r="R5" s="391" t="s">
        <v>152</v>
      </c>
      <c r="S5" s="391" t="s">
        <v>153</v>
      </c>
      <c r="T5" s="383" t="s">
        <v>22</v>
      </c>
      <c r="U5" s="383" t="s">
        <v>154</v>
      </c>
      <c r="V5" s="58"/>
      <c r="W5" s="391" t="s">
        <v>25</v>
      </c>
      <c r="X5" s="391" t="s">
        <v>22</v>
      </c>
      <c r="Y5" s="391" t="s">
        <v>9</v>
      </c>
      <c r="Z5" s="390" t="s">
        <v>25</v>
      </c>
      <c r="AA5" s="390" t="s">
        <v>22</v>
      </c>
      <c r="AB5" s="390" t="s">
        <v>9</v>
      </c>
    </row>
    <row r="6" spans="1:28" s="28" customFormat="1" ht="12.75" customHeight="1" x14ac:dyDescent="0.2">
      <c r="A6" s="391"/>
      <c r="B6" s="391" t="s">
        <v>17</v>
      </c>
      <c r="C6" s="445" t="s">
        <v>42</v>
      </c>
      <c r="D6" s="445"/>
      <c r="E6" s="51"/>
      <c r="F6" s="396"/>
      <c r="G6" s="396"/>
      <c r="H6" s="396"/>
      <c r="I6" s="396"/>
      <c r="J6" s="396"/>
      <c r="K6" s="391"/>
      <c r="L6" s="391"/>
      <c r="M6" s="391"/>
      <c r="N6" s="391"/>
      <c r="O6" s="391"/>
      <c r="P6" s="383"/>
      <c r="Q6" s="391"/>
      <c r="R6" s="391"/>
      <c r="S6" s="391"/>
      <c r="T6" s="383"/>
      <c r="U6" s="383"/>
      <c r="V6" s="58"/>
      <c r="W6" s="391"/>
      <c r="X6" s="391"/>
      <c r="Y6" s="391"/>
      <c r="Z6" s="390"/>
      <c r="AA6" s="390"/>
      <c r="AB6" s="390"/>
    </row>
    <row r="7" spans="1:28" s="27" customFormat="1" ht="227.25" customHeight="1" x14ac:dyDescent="0.2">
      <c r="A7" s="391"/>
      <c r="B7" s="391"/>
      <c r="C7" s="8" t="s">
        <v>18</v>
      </c>
      <c r="D7" s="8" t="s">
        <v>10</v>
      </c>
      <c r="E7" s="51"/>
      <c r="F7" s="396"/>
      <c r="G7" s="396"/>
      <c r="H7" s="396"/>
      <c r="I7" s="396"/>
      <c r="J7" s="396"/>
      <c r="K7" s="391"/>
      <c r="L7" s="391"/>
      <c r="M7" s="391"/>
      <c r="N7" s="391"/>
      <c r="O7" s="391"/>
      <c r="P7" s="383"/>
      <c r="Q7" s="391"/>
      <c r="R7" s="391"/>
      <c r="S7" s="391"/>
      <c r="T7" s="383"/>
      <c r="U7" s="383"/>
      <c r="V7" s="58"/>
      <c r="W7" s="391"/>
      <c r="X7" s="391"/>
      <c r="Y7" s="391"/>
      <c r="Z7" s="390"/>
      <c r="AA7" s="390"/>
      <c r="AB7" s="390"/>
    </row>
    <row r="8" spans="1:28" s="3" customFormat="1" ht="25.5" customHeight="1" x14ac:dyDescent="0.2">
      <c r="A8" s="4">
        <v>1</v>
      </c>
      <c r="B8" s="4">
        <v>2</v>
      </c>
      <c r="C8" s="4" t="s">
        <v>31</v>
      </c>
      <c r="D8" s="4" t="s">
        <v>32</v>
      </c>
      <c r="E8" s="52"/>
      <c r="F8" s="4">
        <v>3</v>
      </c>
      <c r="G8" s="4" t="s">
        <v>173</v>
      </c>
      <c r="H8" s="4">
        <v>4</v>
      </c>
      <c r="I8" s="4">
        <v>5</v>
      </c>
      <c r="J8" s="4" t="s">
        <v>155</v>
      </c>
      <c r="K8" s="4" t="s">
        <v>174</v>
      </c>
      <c r="L8" s="4" t="s">
        <v>156</v>
      </c>
      <c r="M8" s="4">
        <v>9</v>
      </c>
      <c r="N8" s="4">
        <v>10</v>
      </c>
      <c r="O8" s="4" t="s">
        <v>175</v>
      </c>
      <c r="P8" s="6" t="s">
        <v>176</v>
      </c>
      <c r="Q8" s="4">
        <v>13</v>
      </c>
      <c r="R8" s="4" t="s">
        <v>177</v>
      </c>
      <c r="S8" s="4" t="s">
        <v>178</v>
      </c>
      <c r="T8" s="6" t="s">
        <v>179</v>
      </c>
      <c r="U8" s="6" t="s">
        <v>180</v>
      </c>
      <c r="V8" s="59"/>
      <c r="W8" s="384" t="s">
        <v>184</v>
      </c>
      <c r="X8" s="385"/>
      <c r="Y8" s="386"/>
      <c r="Z8" s="387" t="s">
        <v>34</v>
      </c>
      <c r="AA8" s="388"/>
      <c r="AB8" s="389"/>
    </row>
    <row r="9" spans="1:28" s="247" customFormat="1" ht="31.5" x14ac:dyDescent="0.25">
      <c r="A9" s="253" t="s">
        <v>0</v>
      </c>
      <c r="B9" s="254">
        <v>182.71100000000001</v>
      </c>
      <c r="C9" s="254">
        <v>32.96</v>
      </c>
      <c r="D9" s="254">
        <f>B9-C9</f>
        <v>149.751</v>
      </c>
      <c r="E9" s="255">
        <f>C9/2</f>
        <v>16.48</v>
      </c>
      <c r="F9" s="289">
        <f>ROUND(C9/2,0)</f>
        <v>16</v>
      </c>
      <c r="G9" s="256">
        <v>2.5</v>
      </c>
      <c r="H9" s="256">
        <f>'2014 оо'!H9*'2015'!$B$4</f>
        <v>566.9</v>
      </c>
      <c r="I9" s="245">
        <f>ROUND(IF(H9&lt;708,H9*0.302,708*0.302+(H9-708)*0.102),1)</f>
        <v>171.2</v>
      </c>
      <c r="J9" s="256">
        <f>ROUND(H9+I9,1)</f>
        <v>738.1</v>
      </c>
      <c r="K9" s="245">
        <f>ROUND(J9*(F9+G9),1)</f>
        <v>13654.9</v>
      </c>
      <c r="L9" s="245">
        <f>ROUND(K9*0.2,1)</f>
        <v>2731</v>
      </c>
      <c r="M9" s="257">
        <v>2.5000000000000001E-3</v>
      </c>
      <c r="N9" s="245">
        <v>130634.3</v>
      </c>
      <c r="O9" s="245">
        <f>M9*N9</f>
        <v>326.60000000000002</v>
      </c>
      <c r="P9" s="258">
        <f>ROUND((K9+L9+O9),0)</f>
        <v>16713</v>
      </c>
      <c r="Q9" s="259">
        <v>2</v>
      </c>
      <c r="R9" s="245">
        <f>ROUND(J9*Q9,1)</f>
        <v>1476.2</v>
      </c>
      <c r="S9" s="245">
        <f>ROUND(R9*0.2,1)</f>
        <v>295.2</v>
      </c>
      <c r="T9" s="258">
        <f>ROUND(R9+S9,0)</f>
        <v>1771</v>
      </c>
      <c r="U9" s="258">
        <f>P9+T9</f>
        <v>18484</v>
      </c>
      <c r="V9" s="246"/>
      <c r="W9" s="245">
        <v>16055</v>
      </c>
      <c r="X9" s="245">
        <v>1708</v>
      </c>
      <c r="Y9" s="245">
        <v>17763</v>
      </c>
      <c r="Z9" s="285">
        <f>P9-W9</f>
        <v>658</v>
      </c>
      <c r="AA9" s="285">
        <f>T9-X9</f>
        <v>63</v>
      </c>
      <c r="AB9" s="285">
        <f>U9-Y9</f>
        <v>721</v>
      </c>
    </row>
    <row r="10" spans="1:28" s="247" customFormat="1" ht="31.5" x14ac:dyDescent="0.25">
      <c r="A10" s="248" t="s">
        <v>1</v>
      </c>
      <c r="B10" s="249">
        <v>63.646000000000001</v>
      </c>
      <c r="C10" s="260">
        <v>12.865</v>
      </c>
      <c r="D10" s="260">
        <f t="shared" ref="D10:D22" si="0">B10-C10</f>
        <v>50.780999999999999</v>
      </c>
      <c r="E10" s="261">
        <f>C10/1.8</f>
        <v>7.1470000000000002</v>
      </c>
      <c r="F10" s="290">
        <f>ROUND(C10/1.8,0)</f>
        <v>7</v>
      </c>
      <c r="G10" s="262">
        <v>2</v>
      </c>
      <c r="H10" s="262">
        <f>'2014 оо'!H10*'2015'!$B$4</f>
        <v>566.9</v>
      </c>
      <c r="I10" s="252">
        <f t="shared" ref="I10:I22" si="1">ROUND(IF(H10&lt;708,H10*0.302,708*0.302+(H10-708)*0.102),1)</f>
        <v>171.2</v>
      </c>
      <c r="J10" s="262">
        <f t="shared" ref="J10:J22" si="2">ROUND(H10+I10,1)</f>
        <v>738.1</v>
      </c>
      <c r="K10" s="252">
        <f t="shared" ref="K10:K22" si="3">ROUND(J10*(F10+G10),1)</f>
        <v>6642.9</v>
      </c>
      <c r="L10" s="252">
        <f t="shared" ref="L10:L22" si="4">ROUND(K10*0.2,1)</f>
        <v>1328.6</v>
      </c>
      <c r="M10" s="263">
        <v>2.5000000000000001E-3</v>
      </c>
      <c r="N10" s="252">
        <v>94670.3</v>
      </c>
      <c r="O10" s="252">
        <f t="shared" ref="O10:O22" si="5">M10*N10</f>
        <v>236.7</v>
      </c>
      <c r="P10" s="250">
        <f t="shared" ref="P10:P22" si="6">ROUND((K10+L10+O10),0)</f>
        <v>8208</v>
      </c>
      <c r="Q10" s="251">
        <v>2</v>
      </c>
      <c r="R10" s="252">
        <f t="shared" ref="R10:R21" si="7">ROUND(J10*Q10,1)</f>
        <v>1476.2</v>
      </c>
      <c r="S10" s="252">
        <f>ROUND(R10*0.2,1)</f>
        <v>295.2</v>
      </c>
      <c r="T10" s="250">
        <f>ROUND(R10+S10,0)</f>
        <v>1771</v>
      </c>
      <c r="U10" s="250">
        <f t="shared" ref="U10:U22" si="8">P10+T10</f>
        <v>9979</v>
      </c>
      <c r="V10" s="246"/>
      <c r="W10" s="252">
        <v>7447</v>
      </c>
      <c r="X10" s="252">
        <v>1708</v>
      </c>
      <c r="Y10" s="252">
        <v>9155</v>
      </c>
      <c r="Z10" s="286">
        <f t="shared" ref="Z10:Z22" si="9">P10-W10</f>
        <v>761</v>
      </c>
      <c r="AA10" s="286">
        <f>T10-X10</f>
        <v>63</v>
      </c>
      <c r="AB10" s="286">
        <f t="shared" ref="AB10:AB22" si="10">U10-Y10</f>
        <v>824</v>
      </c>
    </row>
    <row r="11" spans="1:28" s="247" customFormat="1" ht="31.5" x14ac:dyDescent="0.25">
      <c r="A11" s="248" t="s">
        <v>2</v>
      </c>
      <c r="B11" s="249">
        <v>10.634</v>
      </c>
      <c r="C11" s="260">
        <v>2.0840000000000001</v>
      </c>
      <c r="D11" s="260">
        <f t="shared" si="0"/>
        <v>8.5500000000000007</v>
      </c>
      <c r="E11" s="261">
        <f>C11/1.5</f>
        <v>1.389</v>
      </c>
      <c r="F11" s="290">
        <f>ROUNDUP(C11/1.5,0)</f>
        <v>2</v>
      </c>
      <c r="G11" s="262"/>
      <c r="H11" s="262">
        <f>'2014 оо'!H11*'2015'!$B$4</f>
        <v>566.9</v>
      </c>
      <c r="I11" s="252">
        <f t="shared" si="1"/>
        <v>171.2</v>
      </c>
      <c r="J11" s="262">
        <f t="shared" si="2"/>
        <v>738.1</v>
      </c>
      <c r="K11" s="252">
        <f t="shared" si="3"/>
        <v>1476.2</v>
      </c>
      <c r="L11" s="252">
        <f t="shared" si="4"/>
        <v>295.2</v>
      </c>
      <c r="M11" s="263">
        <v>2.5000000000000001E-3</v>
      </c>
      <c r="N11" s="252">
        <v>22644</v>
      </c>
      <c r="O11" s="252">
        <f t="shared" si="5"/>
        <v>56.6</v>
      </c>
      <c r="P11" s="250">
        <f t="shared" si="6"/>
        <v>1828</v>
      </c>
      <c r="Q11" s="251">
        <v>1</v>
      </c>
      <c r="R11" s="252">
        <f>ROUND(J11*Q11,1)</f>
        <v>738.1</v>
      </c>
      <c r="S11" s="252">
        <f t="shared" ref="S11:S22" si="11">ROUND(R11*0.2,1)</f>
        <v>147.6</v>
      </c>
      <c r="T11" s="250">
        <f t="shared" ref="T11:T17" si="12">ROUND(R11+S11,0)</f>
        <v>886</v>
      </c>
      <c r="U11" s="250">
        <f t="shared" si="8"/>
        <v>2714</v>
      </c>
      <c r="V11" s="246"/>
      <c r="W11" s="252">
        <v>1768</v>
      </c>
      <c r="X11" s="252">
        <v>854</v>
      </c>
      <c r="Y11" s="252">
        <v>2622</v>
      </c>
      <c r="Z11" s="286">
        <f>P11-W11</f>
        <v>60</v>
      </c>
      <c r="AA11" s="286">
        <f>T11-X11</f>
        <v>32</v>
      </c>
      <c r="AB11" s="286">
        <f t="shared" si="10"/>
        <v>92</v>
      </c>
    </row>
    <row r="12" spans="1:28" s="247" customFormat="1" ht="31.5" x14ac:dyDescent="0.25">
      <c r="A12" s="248" t="s">
        <v>3</v>
      </c>
      <c r="B12" s="249">
        <v>7.9930000000000003</v>
      </c>
      <c r="C12" s="260">
        <v>1.3759999999999999</v>
      </c>
      <c r="D12" s="260">
        <f t="shared" si="0"/>
        <v>6.617</v>
      </c>
      <c r="E12" s="261">
        <f>C12/1.5</f>
        <v>0.91700000000000004</v>
      </c>
      <c r="F12" s="290">
        <f>ROUND(C12/1.5,0)</f>
        <v>1</v>
      </c>
      <c r="G12" s="262"/>
      <c r="H12" s="262">
        <f>'2014 оо'!H12*'2015'!$B$4</f>
        <v>566.9</v>
      </c>
      <c r="I12" s="252">
        <f t="shared" si="1"/>
        <v>171.2</v>
      </c>
      <c r="J12" s="262">
        <f t="shared" si="2"/>
        <v>738.1</v>
      </c>
      <c r="K12" s="252">
        <f t="shared" si="3"/>
        <v>738.1</v>
      </c>
      <c r="L12" s="252">
        <f t="shared" si="4"/>
        <v>147.6</v>
      </c>
      <c r="M12" s="263">
        <v>2.5000000000000001E-3</v>
      </c>
      <c r="N12" s="252">
        <v>14922.5</v>
      </c>
      <c r="O12" s="252">
        <f t="shared" si="5"/>
        <v>37.299999999999997</v>
      </c>
      <c r="P12" s="250">
        <f t="shared" si="6"/>
        <v>923</v>
      </c>
      <c r="Q12" s="251">
        <v>1</v>
      </c>
      <c r="R12" s="252">
        <f t="shared" si="7"/>
        <v>738.1</v>
      </c>
      <c r="S12" s="252">
        <f t="shared" si="11"/>
        <v>147.6</v>
      </c>
      <c r="T12" s="250">
        <f t="shared" si="12"/>
        <v>886</v>
      </c>
      <c r="U12" s="250">
        <f t="shared" si="8"/>
        <v>1809</v>
      </c>
      <c r="V12" s="246"/>
      <c r="W12" s="252">
        <v>885</v>
      </c>
      <c r="X12" s="252">
        <v>854</v>
      </c>
      <c r="Y12" s="252">
        <v>1739</v>
      </c>
      <c r="Z12" s="286">
        <f t="shared" si="9"/>
        <v>38</v>
      </c>
      <c r="AA12" s="286">
        <f t="shared" ref="AA12:AA22" si="13">T12-X12</f>
        <v>32</v>
      </c>
      <c r="AB12" s="286">
        <f t="shared" si="10"/>
        <v>70</v>
      </c>
    </row>
    <row r="13" spans="1:28" s="247" customFormat="1" ht="31.5" x14ac:dyDescent="0.25">
      <c r="A13" s="248" t="s">
        <v>4</v>
      </c>
      <c r="B13" s="249">
        <v>2.5379999999999998</v>
      </c>
      <c r="C13" s="260">
        <v>0.47</v>
      </c>
      <c r="D13" s="260">
        <f t="shared" si="0"/>
        <v>2.0680000000000001</v>
      </c>
      <c r="E13" s="261"/>
      <c r="F13" s="290">
        <f>ROUNDUP(C13/1.5,0)</f>
        <v>1</v>
      </c>
      <c r="G13" s="262"/>
      <c r="H13" s="262">
        <f>'2014 оо'!H13*'2015'!$B$4</f>
        <v>566.9</v>
      </c>
      <c r="I13" s="252">
        <f t="shared" si="1"/>
        <v>171.2</v>
      </c>
      <c r="J13" s="262">
        <f t="shared" si="2"/>
        <v>738.1</v>
      </c>
      <c r="K13" s="252">
        <f t="shared" si="3"/>
        <v>738.1</v>
      </c>
      <c r="L13" s="252">
        <f>ROUND(K13*0.2,1)</f>
        <v>147.6</v>
      </c>
      <c r="M13" s="263">
        <v>2.5000000000000001E-3</v>
      </c>
      <c r="N13" s="252">
        <v>2483.1</v>
      </c>
      <c r="O13" s="252">
        <f t="shared" si="5"/>
        <v>6.2</v>
      </c>
      <c r="P13" s="250">
        <f t="shared" si="6"/>
        <v>892</v>
      </c>
      <c r="Q13" s="252">
        <v>0.5</v>
      </c>
      <c r="R13" s="252">
        <f>ROUND(J13*Q13,1)</f>
        <v>369.1</v>
      </c>
      <c r="S13" s="252">
        <f>ROUND(R13*0.2,1)</f>
        <v>73.8</v>
      </c>
      <c r="T13" s="250">
        <f t="shared" si="12"/>
        <v>443</v>
      </c>
      <c r="U13" s="250">
        <f t="shared" si="8"/>
        <v>1335</v>
      </c>
      <c r="V13" s="246"/>
      <c r="W13" s="252">
        <v>862</v>
      </c>
      <c r="X13" s="252">
        <v>427</v>
      </c>
      <c r="Y13" s="252">
        <v>1289</v>
      </c>
      <c r="Z13" s="286">
        <f t="shared" si="9"/>
        <v>30</v>
      </c>
      <c r="AA13" s="286">
        <f t="shared" si="13"/>
        <v>16</v>
      </c>
      <c r="AB13" s="286">
        <f t="shared" si="10"/>
        <v>46</v>
      </c>
    </row>
    <row r="14" spans="1:28" s="247" customFormat="1" ht="31.5" x14ac:dyDescent="0.25">
      <c r="A14" s="248" t="s">
        <v>5</v>
      </c>
      <c r="B14" s="249">
        <v>10.050000000000001</v>
      </c>
      <c r="C14" s="260">
        <v>1.976</v>
      </c>
      <c r="D14" s="260">
        <f t="shared" si="0"/>
        <v>8.0739999999999998</v>
      </c>
      <c r="E14" s="261">
        <f>C14/1.5</f>
        <v>1.3169999999999999</v>
      </c>
      <c r="F14" s="290">
        <f>ROUND(C14/1.5,0)</f>
        <v>1</v>
      </c>
      <c r="G14" s="262"/>
      <c r="H14" s="262">
        <f>'2014 оо'!H14*'2015'!$B$4</f>
        <v>566.9</v>
      </c>
      <c r="I14" s="252">
        <f t="shared" si="1"/>
        <v>171.2</v>
      </c>
      <c r="J14" s="262">
        <f t="shared" si="2"/>
        <v>738.1</v>
      </c>
      <c r="K14" s="252">
        <f t="shared" si="3"/>
        <v>738.1</v>
      </c>
      <c r="L14" s="252">
        <f t="shared" si="4"/>
        <v>147.6</v>
      </c>
      <c r="M14" s="263">
        <v>2.5000000000000001E-3</v>
      </c>
      <c r="N14" s="252">
        <v>25560.400000000001</v>
      </c>
      <c r="O14" s="252">
        <f t="shared" si="5"/>
        <v>63.9</v>
      </c>
      <c r="P14" s="250">
        <f t="shared" si="6"/>
        <v>950</v>
      </c>
      <c r="Q14" s="251">
        <v>1</v>
      </c>
      <c r="R14" s="252">
        <f>ROUND(J14*Q14,1)</f>
        <v>738.1</v>
      </c>
      <c r="S14" s="252">
        <f t="shared" si="11"/>
        <v>147.6</v>
      </c>
      <c r="T14" s="250">
        <f t="shared" si="12"/>
        <v>886</v>
      </c>
      <c r="U14" s="250">
        <f t="shared" si="8"/>
        <v>1836</v>
      </c>
      <c r="V14" s="246"/>
      <c r="W14" s="252">
        <v>901</v>
      </c>
      <c r="X14" s="252">
        <v>854</v>
      </c>
      <c r="Y14" s="252">
        <v>1755</v>
      </c>
      <c r="Z14" s="286">
        <f t="shared" si="9"/>
        <v>49</v>
      </c>
      <c r="AA14" s="286">
        <f t="shared" si="13"/>
        <v>32</v>
      </c>
      <c r="AB14" s="286">
        <f t="shared" si="10"/>
        <v>81</v>
      </c>
    </row>
    <row r="15" spans="1:28" s="247" customFormat="1" ht="31.5" x14ac:dyDescent="0.25">
      <c r="A15" s="248" t="s">
        <v>6</v>
      </c>
      <c r="B15" s="249">
        <v>2.4169999999999998</v>
      </c>
      <c r="C15" s="260">
        <v>0.64800000000000002</v>
      </c>
      <c r="D15" s="260">
        <f t="shared" si="0"/>
        <v>1.7689999999999999</v>
      </c>
      <c r="E15" s="261"/>
      <c r="F15" s="290">
        <f>ROUNDUP(C15/1.5,0)</f>
        <v>1</v>
      </c>
      <c r="G15" s="262"/>
      <c r="H15" s="262">
        <f>'2014 оо'!H15*'2015'!$B$4</f>
        <v>566.9</v>
      </c>
      <c r="I15" s="252">
        <f t="shared" si="1"/>
        <v>171.2</v>
      </c>
      <c r="J15" s="262">
        <f t="shared" si="2"/>
        <v>738.1</v>
      </c>
      <c r="K15" s="252">
        <f t="shared" si="3"/>
        <v>738.1</v>
      </c>
      <c r="L15" s="252">
        <f t="shared" si="4"/>
        <v>147.6</v>
      </c>
      <c r="M15" s="263">
        <v>2.5000000000000001E-3</v>
      </c>
      <c r="N15" s="252">
        <v>14088.9</v>
      </c>
      <c r="O15" s="252">
        <f t="shared" si="5"/>
        <v>35.200000000000003</v>
      </c>
      <c r="P15" s="250">
        <f t="shared" si="6"/>
        <v>921</v>
      </c>
      <c r="Q15" s="252">
        <v>0.5</v>
      </c>
      <c r="R15" s="252">
        <f t="shared" si="7"/>
        <v>369.1</v>
      </c>
      <c r="S15" s="252">
        <f t="shared" si="11"/>
        <v>73.8</v>
      </c>
      <c r="T15" s="250">
        <f t="shared" si="12"/>
        <v>443</v>
      </c>
      <c r="U15" s="250">
        <f t="shared" si="8"/>
        <v>1364</v>
      </c>
      <c r="V15" s="246"/>
      <c r="W15" s="252">
        <v>886</v>
      </c>
      <c r="X15" s="252">
        <v>427</v>
      </c>
      <c r="Y15" s="252">
        <v>1313</v>
      </c>
      <c r="Z15" s="286">
        <f t="shared" si="9"/>
        <v>35</v>
      </c>
      <c r="AA15" s="286">
        <f t="shared" si="13"/>
        <v>16</v>
      </c>
      <c r="AB15" s="286">
        <f t="shared" si="10"/>
        <v>51</v>
      </c>
    </row>
    <row r="16" spans="1:28" s="247" customFormat="1" ht="31.5" x14ac:dyDescent="0.25">
      <c r="A16" s="248" t="s">
        <v>7</v>
      </c>
      <c r="B16" s="249">
        <v>0.69199999999999995</v>
      </c>
      <c r="C16" s="260">
        <v>0.14399999999999999</v>
      </c>
      <c r="D16" s="260">
        <f t="shared" si="0"/>
        <v>0.54800000000000004</v>
      </c>
      <c r="E16" s="261"/>
      <c r="F16" s="290">
        <f>ROUNDUP(C16/1.5,0)</f>
        <v>1</v>
      </c>
      <c r="G16" s="262"/>
      <c r="H16" s="262">
        <f>'2014 оо'!H16*'2015'!$B$4</f>
        <v>654.5</v>
      </c>
      <c r="I16" s="252">
        <f t="shared" si="1"/>
        <v>197.7</v>
      </c>
      <c r="J16" s="262">
        <f t="shared" si="2"/>
        <v>852.2</v>
      </c>
      <c r="K16" s="252">
        <f t="shared" si="3"/>
        <v>852.2</v>
      </c>
      <c r="L16" s="252">
        <f t="shared" si="4"/>
        <v>170.4</v>
      </c>
      <c r="M16" s="263">
        <v>2.5000000000000001E-3</v>
      </c>
      <c r="N16" s="252">
        <v>862.9</v>
      </c>
      <c r="O16" s="252">
        <f t="shared" si="5"/>
        <v>2.2000000000000002</v>
      </c>
      <c r="P16" s="250">
        <f t="shared" si="6"/>
        <v>1025</v>
      </c>
      <c r="Q16" s="252">
        <v>0.5</v>
      </c>
      <c r="R16" s="252">
        <f t="shared" si="7"/>
        <v>426.1</v>
      </c>
      <c r="S16" s="252">
        <f t="shared" si="11"/>
        <v>85.2</v>
      </c>
      <c r="T16" s="250">
        <f>ROUND(R16+S16,0)</f>
        <v>511</v>
      </c>
      <c r="U16" s="250">
        <f t="shared" si="8"/>
        <v>1536</v>
      </c>
      <c r="V16" s="246"/>
      <c r="W16" s="252">
        <v>988</v>
      </c>
      <c r="X16" s="252">
        <v>493</v>
      </c>
      <c r="Y16" s="252">
        <v>1481</v>
      </c>
      <c r="Z16" s="286">
        <f t="shared" si="9"/>
        <v>37</v>
      </c>
      <c r="AA16" s="286">
        <f t="shared" si="13"/>
        <v>18</v>
      </c>
      <c r="AB16" s="286">
        <f t="shared" si="10"/>
        <v>55</v>
      </c>
    </row>
    <row r="17" spans="1:28" s="247" customFormat="1" ht="31.5" x14ac:dyDescent="0.25">
      <c r="A17" s="248" t="s">
        <v>8</v>
      </c>
      <c r="B17" s="249">
        <v>21.602</v>
      </c>
      <c r="C17" s="260">
        <v>5.2629999999999999</v>
      </c>
      <c r="D17" s="260">
        <f t="shared" si="0"/>
        <v>16.338999999999999</v>
      </c>
      <c r="E17" s="261">
        <f>C17/2</f>
        <v>2.6320000000000001</v>
      </c>
      <c r="F17" s="290">
        <f>ROUND(C17/2,0)</f>
        <v>3</v>
      </c>
      <c r="G17" s="262"/>
      <c r="H17" s="262">
        <f>'2014 оо'!H17*'2015'!$B$4</f>
        <v>566.9</v>
      </c>
      <c r="I17" s="252">
        <f t="shared" si="1"/>
        <v>171.2</v>
      </c>
      <c r="J17" s="262">
        <f t="shared" si="2"/>
        <v>738.1</v>
      </c>
      <c r="K17" s="252">
        <f t="shared" si="3"/>
        <v>2214.3000000000002</v>
      </c>
      <c r="L17" s="252">
        <f t="shared" si="4"/>
        <v>442.9</v>
      </c>
      <c r="M17" s="263">
        <v>2.5000000000000001E-3</v>
      </c>
      <c r="N17" s="252">
        <v>24551.4</v>
      </c>
      <c r="O17" s="252">
        <f t="shared" si="5"/>
        <v>61.4</v>
      </c>
      <c r="P17" s="250">
        <f t="shared" si="6"/>
        <v>2719</v>
      </c>
      <c r="Q17" s="251">
        <v>1</v>
      </c>
      <c r="R17" s="252">
        <f t="shared" si="7"/>
        <v>738.1</v>
      </c>
      <c r="S17" s="252">
        <f t="shared" si="11"/>
        <v>147.6</v>
      </c>
      <c r="T17" s="250">
        <f t="shared" si="12"/>
        <v>886</v>
      </c>
      <c r="U17" s="250">
        <f t="shared" si="8"/>
        <v>3605</v>
      </c>
      <c r="V17" s="246"/>
      <c r="W17" s="252">
        <v>2616</v>
      </c>
      <c r="X17" s="252">
        <v>854</v>
      </c>
      <c r="Y17" s="252">
        <v>3470</v>
      </c>
      <c r="Z17" s="286">
        <f t="shared" si="9"/>
        <v>103</v>
      </c>
      <c r="AA17" s="286">
        <f t="shared" si="13"/>
        <v>32</v>
      </c>
      <c r="AB17" s="286">
        <f t="shared" si="10"/>
        <v>135</v>
      </c>
    </row>
    <row r="18" spans="1:28" s="247" customFormat="1" ht="31.5" x14ac:dyDescent="0.25">
      <c r="A18" s="248" t="s">
        <v>13</v>
      </c>
      <c r="B18" s="249">
        <v>3.0569999999999999</v>
      </c>
      <c r="C18" s="260">
        <v>0.77300000000000002</v>
      </c>
      <c r="D18" s="260">
        <f>B18-C18</f>
        <v>2.2839999999999998</v>
      </c>
      <c r="E18" s="261"/>
      <c r="F18" s="290">
        <f>ROUNDUP(C18/2,0)</f>
        <v>1</v>
      </c>
      <c r="G18" s="262"/>
      <c r="H18" s="262">
        <f>'2014 оо'!H18*'2015'!$B$4</f>
        <v>611.29999999999995</v>
      </c>
      <c r="I18" s="252">
        <f t="shared" si="1"/>
        <v>184.6</v>
      </c>
      <c r="J18" s="262">
        <f t="shared" si="2"/>
        <v>795.9</v>
      </c>
      <c r="K18" s="252">
        <f t="shared" si="3"/>
        <v>795.9</v>
      </c>
      <c r="L18" s="252">
        <f>ROUND(K18*0.2,1)</f>
        <v>159.19999999999999</v>
      </c>
      <c r="M18" s="263">
        <v>2.5000000000000001E-3</v>
      </c>
      <c r="N18" s="252">
        <v>5475.3</v>
      </c>
      <c r="O18" s="252">
        <f t="shared" si="5"/>
        <v>13.7</v>
      </c>
      <c r="P18" s="250">
        <f t="shared" si="6"/>
        <v>969</v>
      </c>
      <c r="Q18" s="252">
        <v>0.5</v>
      </c>
      <c r="R18" s="252">
        <f>ROUND(J18*Q18,1)</f>
        <v>398</v>
      </c>
      <c r="S18" s="252">
        <f>ROUND(R18*0.2,1)</f>
        <v>79.599999999999994</v>
      </c>
      <c r="T18" s="250">
        <f>ROUND(R18+S18,0)</f>
        <v>478</v>
      </c>
      <c r="U18" s="250">
        <f t="shared" si="8"/>
        <v>1447</v>
      </c>
      <c r="V18" s="246"/>
      <c r="W18" s="252">
        <v>942</v>
      </c>
      <c r="X18" s="252">
        <v>461</v>
      </c>
      <c r="Y18" s="252">
        <v>1403</v>
      </c>
      <c r="Z18" s="286">
        <f>P18-W18</f>
        <v>27</v>
      </c>
      <c r="AA18" s="286">
        <f>T18-X18</f>
        <v>17</v>
      </c>
      <c r="AB18" s="286">
        <f t="shared" si="10"/>
        <v>44</v>
      </c>
    </row>
    <row r="19" spans="1:28" ht="31.5" x14ac:dyDescent="0.25">
      <c r="A19" s="15" t="s">
        <v>16</v>
      </c>
      <c r="B19" s="249">
        <v>4.3410000000000002</v>
      </c>
      <c r="C19" s="260">
        <v>1.1679999999999999</v>
      </c>
      <c r="D19" s="260">
        <f t="shared" si="0"/>
        <v>3.173</v>
      </c>
      <c r="E19" s="261"/>
      <c r="F19" s="262">
        <v>1.5</v>
      </c>
      <c r="G19" s="262"/>
      <c r="H19" s="262">
        <f>'2014 оо'!H19*'2015'!$B$4</f>
        <v>611.29999999999995</v>
      </c>
      <c r="I19" s="17">
        <f t="shared" si="1"/>
        <v>184.6</v>
      </c>
      <c r="J19" s="45">
        <f t="shared" si="2"/>
        <v>795.9</v>
      </c>
      <c r="K19" s="17">
        <f t="shared" si="3"/>
        <v>1193.9000000000001</v>
      </c>
      <c r="L19" s="17">
        <f t="shared" si="4"/>
        <v>238.8</v>
      </c>
      <c r="M19" s="266">
        <v>2.5000000000000001E-2</v>
      </c>
      <c r="N19" s="17">
        <v>10242.9</v>
      </c>
      <c r="O19" s="17">
        <f t="shared" si="5"/>
        <v>256.10000000000002</v>
      </c>
      <c r="P19" s="18">
        <f t="shared" si="6"/>
        <v>1689</v>
      </c>
      <c r="Q19" s="17">
        <v>0.5</v>
      </c>
      <c r="R19" s="17">
        <f t="shared" si="7"/>
        <v>398</v>
      </c>
      <c r="S19" s="17">
        <f t="shared" si="11"/>
        <v>79.599999999999994</v>
      </c>
      <c r="T19" s="18">
        <f>ROUND(R19+S19,0)</f>
        <v>478</v>
      </c>
      <c r="U19" s="18">
        <f t="shared" si="8"/>
        <v>2167</v>
      </c>
      <c r="V19" s="244"/>
      <c r="W19" s="17">
        <v>1648</v>
      </c>
      <c r="X19" s="17">
        <v>461</v>
      </c>
      <c r="Y19" s="17">
        <v>2109</v>
      </c>
      <c r="Z19" s="287">
        <f t="shared" si="9"/>
        <v>41</v>
      </c>
      <c r="AA19" s="287">
        <f t="shared" si="13"/>
        <v>17</v>
      </c>
      <c r="AB19" s="287">
        <f t="shared" si="10"/>
        <v>58</v>
      </c>
    </row>
    <row r="20" spans="1:28" ht="31.5" x14ac:dyDescent="0.25">
      <c r="A20" s="15" t="s">
        <v>15</v>
      </c>
      <c r="B20" s="249">
        <v>3.8719999999999999</v>
      </c>
      <c r="C20" s="260">
        <v>0.90800000000000003</v>
      </c>
      <c r="D20" s="260">
        <f t="shared" si="0"/>
        <v>2.964</v>
      </c>
      <c r="E20" s="261"/>
      <c r="F20" s="262">
        <v>1.5</v>
      </c>
      <c r="G20" s="262"/>
      <c r="H20" s="262">
        <f>'2014 оо'!H20*'2015'!$B$4</f>
        <v>611.29999999999995</v>
      </c>
      <c r="I20" s="17">
        <f t="shared" si="1"/>
        <v>184.6</v>
      </c>
      <c r="J20" s="45">
        <f t="shared" si="2"/>
        <v>795.9</v>
      </c>
      <c r="K20" s="17">
        <f t="shared" si="3"/>
        <v>1193.9000000000001</v>
      </c>
      <c r="L20" s="17">
        <f t="shared" si="4"/>
        <v>238.8</v>
      </c>
      <c r="M20" s="266">
        <v>2.5000000000000001E-2</v>
      </c>
      <c r="N20" s="17">
        <v>10385.200000000001</v>
      </c>
      <c r="O20" s="17">
        <f t="shared" si="5"/>
        <v>259.60000000000002</v>
      </c>
      <c r="P20" s="18">
        <f t="shared" si="6"/>
        <v>1692</v>
      </c>
      <c r="Q20" s="17">
        <v>0.5</v>
      </c>
      <c r="R20" s="17">
        <f t="shared" si="7"/>
        <v>398</v>
      </c>
      <c r="S20" s="17">
        <f t="shared" si="11"/>
        <v>79.599999999999994</v>
      </c>
      <c r="T20" s="18">
        <f>ROUND(R20+S20,0)</f>
        <v>478</v>
      </c>
      <c r="U20" s="18">
        <f t="shared" si="8"/>
        <v>2170</v>
      </c>
      <c r="V20" s="244"/>
      <c r="W20" s="17">
        <v>1647</v>
      </c>
      <c r="X20" s="17">
        <v>461</v>
      </c>
      <c r="Y20" s="17">
        <v>2108</v>
      </c>
      <c r="Z20" s="287">
        <f t="shared" si="9"/>
        <v>45</v>
      </c>
      <c r="AA20" s="287">
        <f t="shared" si="13"/>
        <v>17</v>
      </c>
      <c r="AB20" s="287">
        <f t="shared" si="10"/>
        <v>62</v>
      </c>
    </row>
    <row r="21" spans="1:28" ht="31.5" x14ac:dyDescent="0.25">
      <c r="A21" s="15" t="s">
        <v>14</v>
      </c>
      <c r="B21" s="249">
        <v>4.0220000000000002</v>
      </c>
      <c r="C21" s="260">
        <v>0.89600000000000002</v>
      </c>
      <c r="D21" s="260">
        <f t="shared" si="0"/>
        <v>3.1259999999999999</v>
      </c>
      <c r="E21" s="261"/>
      <c r="F21" s="262">
        <v>1.5</v>
      </c>
      <c r="G21" s="262">
        <v>0.5</v>
      </c>
      <c r="H21" s="262">
        <f>'2014 оо'!H21*'2015'!$B$4</f>
        <v>611.29999999999995</v>
      </c>
      <c r="I21" s="17">
        <f t="shared" si="1"/>
        <v>184.6</v>
      </c>
      <c r="J21" s="45">
        <f t="shared" si="2"/>
        <v>795.9</v>
      </c>
      <c r="K21" s="17">
        <f t="shared" si="3"/>
        <v>1591.8</v>
      </c>
      <c r="L21" s="17">
        <f t="shared" si="4"/>
        <v>318.39999999999998</v>
      </c>
      <c r="M21" s="266">
        <v>2.5000000000000001E-2</v>
      </c>
      <c r="N21" s="17">
        <v>15271.4</v>
      </c>
      <c r="O21" s="17">
        <f t="shared" si="5"/>
        <v>381.8</v>
      </c>
      <c r="P21" s="18">
        <f t="shared" si="6"/>
        <v>2292</v>
      </c>
      <c r="Q21" s="17">
        <v>0.5</v>
      </c>
      <c r="R21" s="17">
        <f t="shared" si="7"/>
        <v>398</v>
      </c>
      <c r="S21" s="17">
        <f t="shared" si="11"/>
        <v>79.599999999999994</v>
      </c>
      <c r="T21" s="18">
        <f>ROUND(R21+S21,0)</f>
        <v>478</v>
      </c>
      <c r="U21" s="18">
        <f t="shared" si="8"/>
        <v>2770</v>
      </c>
      <c r="V21" s="244"/>
      <c r="W21" s="17">
        <v>2218</v>
      </c>
      <c r="X21" s="17">
        <v>461</v>
      </c>
      <c r="Y21" s="17">
        <v>2679</v>
      </c>
      <c r="Z21" s="287">
        <f t="shared" si="9"/>
        <v>74</v>
      </c>
      <c r="AA21" s="287">
        <f t="shared" si="13"/>
        <v>17</v>
      </c>
      <c r="AB21" s="287">
        <f t="shared" si="10"/>
        <v>91</v>
      </c>
    </row>
    <row r="22" spans="1:28" ht="31.5" x14ac:dyDescent="0.25">
      <c r="A22" s="267" t="s">
        <v>23</v>
      </c>
      <c r="B22" s="292">
        <v>2.2890000000000001</v>
      </c>
      <c r="C22" s="293">
        <v>0.67500000000000004</v>
      </c>
      <c r="D22" s="293">
        <f t="shared" si="0"/>
        <v>1.6140000000000001</v>
      </c>
      <c r="E22" s="294"/>
      <c r="F22" s="272">
        <v>1.5</v>
      </c>
      <c r="G22" s="272"/>
      <c r="H22" s="272">
        <f>'2014 оо'!H22*'2015'!$B$4</f>
        <v>611.29999999999995</v>
      </c>
      <c r="I22" s="273">
        <f t="shared" si="1"/>
        <v>184.6</v>
      </c>
      <c r="J22" s="271">
        <f t="shared" si="2"/>
        <v>795.9</v>
      </c>
      <c r="K22" s="273">
        <f t="shared" si="3"/>
        <v>1193.9000000000001</v>
      </c>
      <c r="L22" s="273">
        <f t="shared" si="4"/>
        <v>238.8</v>
      </c>
      <c r="M22" s="274">
        <v>2.5000000000000001E-2</v>
      </c>
      <c r="N22" s="273">
        <v>10516.2</v>
      </c>
      <c r="O22" s="273">
        <f t="shared" si="5"/>
        <v>262.89999999999998</v>
      </c>
      <c r="P22" s="275">
        <f t="shared" si="6"/>
        <v>1696</v>
      </c>
      <c r="Q22" s="273">
        <v>0.5</v>
      </c>
      <c r="R22" s="273">
        <f>ROUND(J22*Q22,1)</f>
        <v>398</v>
      </c>
      <c r="S22" s="273">
        <f t="shared" si="11"/>
        <v>79.599999999999994</v>
      </c>
      <c r="T22" s="275">
        <f>ROUND(R22+S22,0)</f>
        <v>478</v>
      </c>
      <c r="U22" s="275">
        <f t="shared" si="8"/>
        <v>2174</v>
      </c>
      <c r="V22" s="244"/>
      <c r="W22" s="273">
        <v>1626</v>
      </c>
      <c r="X22" s="273">
        <v>461</v>
      </c>
      <c r="Y22" s="273">
        <v>2087</v>
      </c>
      <c r="Z22" s="288">
        <f t="shared" si="9"/>
        <v>70</v>
      </c>
      <c r="AA22" s="288">
        <f t="shared" si="13"/>
        <v>17</v>
      </c>
      <c r="AB22" s="288">
        <f t="shared" si="10"/>
        <v>87</v>
      </c>
    </row>
    <row r="23" spans="1:28" ht="36" customHeight="1" x14ac:dyDescent="0.25">
      <c r="A23" s="23" t="s">
        <v>27</v>
      </c>
      <c r="B23" s="295">
        <f t="shared" ref="B23:G23" si="14">SUM(B9:B22)</f>
        <v>319.86399999999998</v>
      </c>
      <c r="C23" s="295">
        <f t="shared" si="14"/>
        <v>62.206000000000003</v>
      </c>
      <c r="D23" s="295">
        <f t="shared" si="14"/>
        <v>257.65800000000002</v>
      </c>
      <c r="E23" s="296">
        <f t="shared" si="14"/>
        <v>29.882000000000001</v>
      </c>
      <c r="F23" s="297">
        <f t="shared" si="14"/>
        <v>40</v>
      </c>
      <c r="G23" s="298">
        <f t="shared" si="14"/>
        <v>5</v>
      </c>
      <c r="H23" s="55"/>
      <c r="I23" s="56"/>
      <c r="J23" s="56"/>
      <c r="K23" s="25">
        <f t="shared" ref="K23:T23" si="15">SUM(K9:K22)</f>
        <v>33762.300000000003</v>
      </c>
      <c r="L23" s="25">
        <f t="shared" si="15"/>
        <v>6752.5</v>
      </c>
      <c r="M23" s="25"/>
      <c r="N23" s="25">
        <f>SUM(N9:N22)</f>
        <v>382308.8</v>
      </c>
      <c r="O23" s="25">
        <f>SUM(O9:O22)</f>
        <v>2000.2</v>
      </c>
      <c r="P23" s="25">
        <f t="shared" si="15"/>
        <v>42517</v>
      </c>
      <c r="Q23" s="38">
        <f t="shared" si="15"/>
        <v>12</v>
      </c>
      <c r="R23" s="25">
        <f t="shared" si="15"/>
        <v>9059.1</v>
      </c>
      <c r="S23" s="25">
        <f t="shared" si="15"/>
        <v>1811.6</v>
      </c>
      <c r="T23" s="25">
        <f t="shared" si="15"/>
        <v>10873</v>
      </c>
      <c r="U23" s="25">
        <f>SUM(U9:U22)</f>
        <v>53390</v>
      </c>
      <c r="V23" s="61"/>
      <c r="W23" s="33">
        <f t="shared" ref="W23:AB23" si="16">SUM(W9:W22)</f>
        <v>40489</v>
      </c>
      <c r="X23" s="33">
        <f t="shared" si="16"/>
        <v>10484</v>
      </c>
      <c r="Y23" s="33">
        <f t="shared" si="16"/>
        <v>50973</v>
      </c>
      <c r="Z23" s="47">
        <f t="shared" si="16"/>
        <v>2028</v>
      </c>
      <c r="AA23" s="47">
        <f t="shared" si="16"/>
        <v>389</v>
      </c>
      <c r="AB23" s="47">
        <f t="shared" si="16"/>
        <v>2417</v>
      </c>
    </row>
    <row r="24" spans="1:28" ht="6" customHeight="1" x14ac:dyDescent="0.2">
      <c r="A24" s="49"/>
      <c r="B24" s="49"/>
      <c r="C24" s="49"/>
      <c r="D24" s="49"/>
      <c r="E24" s="49"/>
      <c r="H24" s="49"/>
      <c r="I24" s="49"/>
      <c r="J24" s="49"/>
      <c r="K24" s="49"/>
      <c r="L24" s="49"/>
      <c r="M24" s="49"/>
      <c r="O24" s="49"/>
      <c r="P24" s="50"/>
      <c r="Q24" s="49"/>
      <c r="R24" s="49"/>
      <c r="S24" s="49"/>
      <c r="T24" s="50"/>
      <c r="U24" s="57"/>
      <c r="V24" s="57"/>
      <c r="W24" s="49"/>
      <c r="X24" s="49"/>
      <c r="Y24" s="49"/>
      <c r="Z24" s="49"/>
      <c r="AA24" s="49"/>
      <c r="AB24" s="49"/>
    </row>
    <row r="25" spans="1:28" ht="18" customHeight="1" x14ac:dyDescent="0.25">
      <c r="A25" s="439" t="s">
        <v>181</v>
      </c>
      <c r="B25" s="439"/>
      <c r="C25" s="439"/>
      <c r="D25" s="439"/>
      <c r="E25" s="439"/>
      <c r="F25" s="439"/>
      <c r="G25" s="439"/>
      <c r="H25" s="439"/>
      <c r="I25" s="439"/>
      <c r="J25" s="439"/>
      <c r="K25" s="439"/>
      <c r="L25" s="439"/>
      <c r="M25" s="439"/>
      <c r="N25" s="439"/>
      <c r="O25" s="439"/>
      <c r="P25" s="439"/>
      <c r="Q25" s="439"/>
      <c r="R25" s="439"/>
      <c r="S25" s="439"/>
      <c r="T25" s="439"/>
      <c r="U25" s="439"/>
      <c r="V25" s="57"/>
      <c r="W25" s="49"/>
      <c r="X25" s="49"/>
      <c r="Y25" s="49"/>
      <c r="Z25" s="49"/>
      <c r="AA25" s="49"/>
      <c r="AB25" s="49"/>
    </row>
    <row r="26" spans="1:28" ht="135.75" customHeight="1" x14ac:dyDescent="0.2">
      <c r="A26" s="440" t="s">
        <v>186</v>
      </c>
      <c r="B26" s="440"/>
      <c r="C26" s="440"/>
      <c r="D26" s="440"/>
      <c r="E26" s="440"/>
      <c r="F26" s="440"/>
      <c r="G26" s="440"/>
      <c r="H26" s="440"/>
      <c r="I26" s="440"/>
      <c r="J26" s="440"/>
      <c r="K26" s="440"/>
      <c r="L26" s="440"/>
      <c r="M26" s="440"/>
      <c r="N26" s="440"/>
      <c r="O26" s="440"/>
      <c r="P26" s="440"/>
      <c r="Q26" s="440"/>
      <c r="R26" s="440"/>
      <c r="S26" s="440"/>
      <c r="T26" s="440"/>
      <c r="U26" s="440"/>
      <c r="V26" s="57"/>
      <c r="W26" s="49"/>
      <c r="X26" s="49"/>
      <c r="Y26" s="49"/>
      <c r="Z26" s="49"/>
      <c r="AA26" s="49"/>
      <c r="AB26" s="49"/>
    </row>
    <row r="27" spans="1:28" ht="29.25" customHeight="1" x14ac:dyDescent="0.2">
      <c r="A27" s="440" t="s">
        <v>161</v>
      </c>
      <c r="B27" s="444"/>
      <c r="C27" s="444"/>
      <c r="D27" s="444"/>
      <c r="E27" s="444"/>
      <c r="F27" s="444"/>
      <c r="G27" s="444"/>
      <c r="H27" s="444"/>
      <c r="I27" s="444"/>
      <c r="J27" s="444"/>
      <c r="K27" s="444"/>
      <c r="L27" s="444"/>
      <c r="M27" s="444"/>
      <c r="N27" s="444"/>
      <c r="O27" s="444"/>
      <c r="P27" s="444"/>
      <c r="Q27" s="444"/>
      <c r="R27" s="444"/>
      <c r="S27" s="444"/>
      <c r="T27" s="444"/>
      <c r="U27" s="444"/>
      <c r="V27" s="57"/>
      <c r="W27" s="49"/>
      <c r="X27" s="49"/>
      <c r="Y27" s="49"/>
      <c r="Z27" s="49"/>
      <c r="AA27" s="49"/>
      <c r="AB27" s="49"/>
    </row>
    <row r="28" spans="1:28" ht="21.75" customHeight="1" x14ac:dyDescent="0.2">
      <c r="A28" s="444" t="s">
        <v>160</v>
      </c>
      <c r="B28" s="444"/>
      <c r="C28" s="444"/>
      <c r="D28" s="444"/>
      <c r="E28" s="444"/>
      <c r="F28" s="444"/>
      <c r="G28" s="444"/>
      <c r="H28" s="444"/>
      <c r="I28" s="444"/>
      <c r="J28" s="444"/>
      <c r="K28" s="444"/>
      <c r="L28" s="444"/>
      <c r="M28" s="444"/>
      <c r="N28" s="444"/>
      <c r="O28" s="444"/>
      <c r="P28" s="444"/>
      <c r="Q28" s="444"/>
      <c r="R28" s="444"/>
      <c r="S28" s="444"/>
      <c r="T28" s="444"/>
      <c r="U28" s="444"/>
      <c r="V28" s="57"/>
      <c r="W28" s="49"/>
      <c r="X28" s="49"/>
      <c r="Y28" s="49"/>
      <c r="Z28" s="49"/>
      <c r="AA28" s="49"/>
      <c r="AB28" s="49"/>
    </row>
    <row r="29" spans="1:28" x14ac:dyDescent="0.2">
      <c r="A29" s="49"/>
      <c r="B29" s="49"/>
      <c r="C29" s="49"/>
      <c r="D29" s="49"/>
      <c r="E29" s="49"/>
      <c r="H29" s="49"/>
      <c r="I29" s="49"/>
      <c r="J29" s="49"/>
      <c r="K29" s="49"/>
      <c r="L29" s="49"/>
      <c r="M29" s="49"/>
      <c r="O29" s="49"/>
      <c r="P29" s="50"/>
      <c r="Q29" s="49"/>
      <c r="R29" s="49"/>
      <c r="S29" s="49"/>
      <c r="T29" s="50"/>
      <c r="U29" s="57"/>
      <c r="V29" s="57"/>
      <c r="W29" s="49"/>
      <c r="X29" s="49"/>
      <c r="Y29" s="49"/>
      <c r="Z29" s="49"/>
      <c r="AA29" s="49"/>
      <c r="AB29" s="49"/>
    </row>
    <row r="30" spans="1:28" x14ac:dyDescent="0.2">
      <c r="U30" s="62"/>
    </row>
  </sheetData>
  <mergeCells count="33">
    <mergeCell ref="Z5:Z7"/>
    <mergeCell ref="W8:Y8"/>
    <mergeCell ref="Z8:AB8"/>
    <mergeCell ref="AB5:AB7"/>
    <mergeCell ref="AA5:AA7"/>
    <mergeCell ref="Y5:Y7"/>
    <mergeCell ref="W5:W7"/>
    <mergeCell ref="X5:X7"/>
    <mergeCell ref="A25:U25"/>
    <mergeCell ref="A26:U26"/>
    <mergeCell ref="A27:U27"/>
    <mergeCell ref="A28:U28"/>
    <mergeCell ref="M5:M7"/>
    <mergeCell ref="N5:N7"/>
    <mergeCell ref="O5:O7"/>
    <mergeCell ref="S5:S7"/>
    <mergeCell ref="T5:T7"/>
    <mergeCell ref="U5:U7"/>
    <mergeCell ref="Q5:Q7"/>
    <mergeCell ref="R5:R7"/>
    <mergeCell ref="A3:U3"/>
    <mergeCell ref="A5:A7"/>
    <mergeCell ref="B5:D5"/>
    <mergeCell ref="F5:F7"/>
    <mergeCell ref="G5:G7"/>
    <mergeCell ref="H5:H7"/>
    <mergeCell ref="I5:I7"/>
    <mergeCell ref="J5:J7"/>
    <mergeCell ref="K5:K7"/>
    <mergeCell ref="L5:L7"/>
    <mergeCell ref="B6:B7"/>
    <mergeCell ref="C6:D6"/>
    <mergeCell ref="P5:P7"/>
  </mergeCells>
  <pageMargins left="0.56000000000000005" right="0" top="0.5" bottom="0.19685039370078741" header="0.4" footer="0.24"/>
  <pageSetup paperSize="9" scale="45" orientation="landscape" r:id="rId1"/>
  <headerFooter alignWithMargins="0"/>
  <colBreaks count="1" manualBreakCount="1">
    <brk id="21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0"/>
  <sheetViews>
    <sheetView topLeftCell="A4" zoomScale="60" zoomScaleNormal="60" zoomScaleSheetLayoutView="80" workbookViewId="0">
      <selection activeCell="G12" sqref="G11:G12"/>
    </sheetView>
  </sheetViews>
  <sheetFormatPr defaultColWidth="9.140625" defaultRowHeight="12.75" x14ac:dyDescent="0.2"/>
  <cols>
    <col min="1" max="1" width="29.7109375" style="1" customWidth="1"/>
    <col min="2" max="2" width="10.28515625" style="1" customWidth="1"/>
    <col min="3" max="3" width="11" style="1" customWidth="1"/>
    <col min="4" max="4" width="9.7109375" style="1" customWidth="1"/>
    <col min="5" max="5" width="9.7109375" style="1" hidden="1" customWidth="1"/>
    <col min="6" max="6" width="16.28515625" style="1" customWidth="1"/>
    <col min="7" max="7" width="15.42578125" style="1" customWidth="1"/>
    <col min="8" max="8" width="20.28515625" style="1" customWidth="1"/>
    <col min="9" max="9" width="12.7109375" style="1" customWidth="1"/>
    <col min="10" max="10" width="14.140625" style="1" customWidth="1"/>
    <col min="11" max="11" width="13.7109375" style="1" customWidth="1"/>
    <col min="12" max="12" width="13" style="1" customWidth="1"/>
    <col min="13" max="13" width="16.85546875" style="1" customWidth="1"/>
    <col min="14" max="14" width="16.85546875" style="247" customWidth="1"/>
    <col min="15" max="15" width="17.85546875" style="1" customWidth="1"/>
    <col min="16" max="16" width="13.28515625" style="2" customWidth="1"/>
    <col min="17" max="17" width="16.5703125" style="1" customWidth="1"/>
    <col min="18" max="18" width="16.85546875" style="1" customWidth="1"/>
    <col min="19" max="19" width="13.85546875" style="1" customWidth="1"/>
    <col min="20" max="20" width="11.42578125" style="2" customWidth="1"/>
    <col min="21" max="21" width="14.28515625" style="306" customWidth="1"/>
    <col min="22" max="22" width="1.85546875" style="5" customWidth="1"/>
    <col min="23" max="23" width="10.140625" style="1" customWidth="1"/>
    <col min="24" max="24" width="10.7109375" style="1" customWidth="1"/>
    <col min="25" max="25" width="10.28515625" style="1" customWidth="1"/>
    <col min="26" max="27" width="11.85546875" style="1" customWidth="1"/>
    <col min="28" max="28" width="12.5703125" style="1" customWidth="1"/>
    <col min="29" max="16384" width="9.140625" style="1"/>
  </cols>
  <sheetData>
    <row r="1" spans="1:28" ht="15.75" customHeight="1" x14ac:dyDescent="0.2">
      <c r="A1" s="49"/>
      <c r="B1" s="49"/>
      <c r="C1" s="49"/>
      <c r="D1" s="49"/>
      <c r="E1" s="49"/>
      <c r="H1" s="49"/>
      <c r="I1" s="49"/>
      <c r="J1" s="49"/>
      <c r="K1" s="49"/>
      <c r="L1" s="49"/>
      <c r="M1" s="49"/>
      <c r="O1" s="49"/>
      <c r="P1" s="50"/>
      <c r="Q1" s="49"/>
      <c r="R1" s="49"/>
      <c r="S1" s="49"/>
      <c r="T1" s="50"/>
      <c r="U1" s="299" t="s">
        <v>194</v>
      </c>
      <c r="V1" s="57"/>
      <c r="W1" s="49"/>
      <c r="X1" s="49"/>
      <c r="Y1" s="49"/>
      <c r="Z1" s="49"/>
      <c r="AA1" s="49"/>
      <c r="AB1" s="49"/>
    </row>
    <row r="2" spans="1:28" ht="15.75" customHeight="1" x14ac:dyDescent="0.2">
      <c r="A2" s="49"/>
      <c r="B2" s="49"/>
      <c r="C2" s="49"/>
      <c r="D2" s="49"/>
      <c r="E2" s="49"/>
      <c r="H2" s="49"/>
      <c r="I2" s="49"/>
      <c r="J2" s="49"/>
      <c r="K2" s="49"/>
      <c r="L2" s="49"/>
      <c r="M2" s="49"/>
      <c r="O2" s="49"/>
      <c r="P2" s="50"/>
      <c r="Q2" s="49"/>
      <c r="R2" s="49"/>
      <c r="S2" s="49"/>
      <c r="T2" s="50"/>
      <c r="U2" s="299" t="s">
        <v>191</v>
      </c>
      <c r="V2" s="57"/>
      <c r="W2" s="49"/>
      <c r="X2" s="49"/>
      <c r="Y2" s="49"/>
      <c r="Z2" s="49"/>
      <c r="AA2" s="49"/>
      <c r="AB2" s="49"/>
    </row>
    <row r="3" spans="1:28" ht="69" customHeight="1" x14ac:dyDescent="0.2">
      <c r="A3" s="446" t="s">
        <v>189</v>
      </c>
      <c r="B3" s="446"/>
      <c r="C3" s="446"/>
      <c r="D3" s="446"/>
      <c r="E3" s="446"/>
      <c r="F3" s="446"/>
      <c r="G3" s="446"/>
      <c r="H3" s="446"/>
      <c r="I3" s="446"/>
      <c r="J3" s="446"/>
      <c r="K3" s="446"/>
      <c r="L3" s="446"/>
      <c r="M3" s="446"/>
      <c r="N3" s="446"/>
      <c r="O3" s="446"/>
      <c r="P3" s="446"/>
      <c r="Q3" s="446"/>
      <c r="R3" s="446"/>
      <c r="S3" s="446"/>
      <c r="T3" s="446"/>
      <c r="U3" s="446"/>
      <c r="V3" s="57"/>
      <c r="W3" s="49"/>
      <c r="X3" s="49"/>
      <c r="Y3" s="49"/>
      <c r="Z3" s="49"/>
      <c r="AA3" s="49"/>
      <c r="AB3" s="49"/>
    </row>
    <row r="4" spans="1:28" ht="49.5" customHeight="1" x14ac:dyDescent="0.2">
      <c r="A4" s="39" t="s">
        <v>44</v>
      </c>
      <c r="B4" s="307">
        <f>(12*1.07)/12</f>
        <v>1.07</v>
      </c>
      <c r="C4" s="49"/>
      <c r="D4" s="49"/>
      <c r="E4" s="49"/>
      <c r="H4" s="49"/>
      <c r="I4" s="49"/>
      <c r="J4" s="49"/>
      <c r="K4" s="49"/>
      <c r="L4" s="49"/>
      <c r="M4" s="49"/>
      <c r="O4" s="49"/>
      <c r="P4" s="50"/>
      <c r="Q4" s="49"/>
      <c r="R4" s="49"/>
      <c r="S4" s="49"/>
      <c r="T4" s="50"/>
      <c r="U4" s="300" t="s">
        <v>37</v>
      </c>
      <c r="V4" s="57"/>
      <c r="W4" s="49"/>
      <c r="X4" s="49"/>
      <c r="Y4" s="49"/>
      <c r="Z4" s="49"/>
      <c r="AA4" s="49"/>
      <c r="AB4" s="49"/>
    </row>
    <row r="5" spans="1:28" s="27" customFormat="1" ht="76.5" customHeight="1" x14ac:dyDescent="0.2">
      <c r="A5" s="391" t="s">
        <v>38</v>
      </c>
      <c r="B5" s="393" t="s">
        <v>192</v>
      </c>
      <c r="C5" s="394"/>
      <c r="D5" s="395"/>
      <c r="E5" s="51"/>
      <c r="F5" s="396" t="s">
        <v>157</v>
      </c>
      <c r="G5" s="397" t="s">
        <v>164</v>
      </c>
      <c r="H5" s="397" t="s">
        <v>148</v>
      </c>
      <c r="I5" s="396" t="s">
        <v>45</v>
      </c>
      <c r="J5" s="397" t="s">
        <v>149</v>
      </c>
      <c r="K5" s="391" t="s">
        <v>150</v>
      </c>
      <c r="L5" s="391" t="s">
        <v>151</v>
      </c>
      <c r="M5" s="441" t="s">
        <v>162</v>
      </c>
      <c r="N5" s="441" t="s">
        <v>163</v>
      </c>
      <c r="O5" s="441" t="s">
        <v>159</v>
      </c>
      <c r="P5" s="383" t="s">
        <v>25</v>
      </c>
      <c r="Q5" s="391" t="s">
        <v>193</v>
      </c>
      <c r="R5" s="391" t="s">
        <v>152</v>
      </c>
      <c r="S5" s="391" t="s">
        <v>153</v>
      </c>
      <c r="T5" s="383" t="s">
        <v>22</v>
      </c>
      <c r="U5" s="447" t="s">
        <v>154</v>
      </c>
      <c r="V5" s="58"/>
      <c r="W5" s="391" t="s">
        <v>25</v>
      </c>
      <c r="X5" s="391" t="s">
        <v>22</v>
      </c>
      <c r="Y5" s="391" t="s">
        <v>9</v>
      </c>
      <c r="Z5" s="390" t="s">
        <v>25</v>
      </c>
      <c r="AA5" s="390" t="s">
        <v>22</v>
      </c>
      <c r="AB5" s="390" t="s">
        <v>9</v>
      </c>
    </row>
    <row r="6" spans="1:28" s="28" customFormat="1" ht="12.75" customHeight="1" x14ac:dyDescent="0.2">
      <c r="A6" s="391"/>
      <c r="B6" s="391" t="s">
        <v>17</v>
      </c>
      <c r="C6" s="400" t="s">
        <v>42</v>
      </c>
      <c r="D6" s="401"/>
      <c r="E6" s="51"/>
      <c r="F6" s="396"/>
      <c r="G6" s="398"/>
      <c r="H6" s="398"/>
      <c r="I6" s="396"/>
      <c r="J6" s="398"/>
      <c r="K6" s="391"/>
      <c r="L6" s="391"/>
      <c r="M6" s="442"/>
      <c r="N6" s="442"/>
      <c r="O6" s="442"/>
      <c r="P6" s="383"/>
      <c r="Q6" s="391"/>
      <c r="R6" s="391"/>
      <c r="S6" s="391"/>
      <c r="T6" s="383"/>
      <c r="U6" s="447"/>
      <c r="V6" s="58"/>
      <c r="W6" s="391"/>
      <c r="X6" s="391"/>
      <c r="Y6" s="391"/>
      <c r="Z6" s="390"/>
      <c r="AA6" s="390"/>
      <c r="AB6" s="390"/>
    </row>
    <row r="7" spans="1:28" s="27" customFormat="1" ht="103.5" customHeight="1" x14ac:dyDescent="0.2">
      <c r="A7" s="391"/>
      <c r="B7" s="391"/>
      <c r="C7" s="8" t="s">
        <v>18</v>
      </c>
      <c r="D7" s="8" t="s">
        <v>10</v>
      </c>
      <c r="E7" s="51"/>
      <c r="F7" s="396"/>
      <c r="G7" s="399"/>
      <c r="H7" s="399"/>
      <c r="I7" s="396"/>
      <c r="J7" s="399"/>
      <c r="K7" s="391"/>
      <c r="L7" s="391"/>
      <c r="M7" s="443"/>
      <c r="N7" s="443"/>
      <c r="O7" s="443"/>
      <c r="P7" s="383"/>
      <c r="Q7" s="391"/>
      <c r="R7" s="391"/>
      <c r="S7" s="391"/>
      <c r="T7" s="383"/>
      <c r="U7" s="447"/>
      <c r="V7" s="58"/>
      <c r="W7" s="391"/>
      <c r="X7" s="391"/>
      <c r="Y7" s="391"/>
      <c r="Z7" s="390"/>
      <c r="AA7" s="390"/>
      <c r="AB7" s="390"/>
    </row>
    <row r="8" spans="1:28" s="3" customFormat="1" ht="25.5" customHeight="1" x14ac:dyDescent="0.2">
      <c r="A8" s="4">
        <v>1</v>
      </c>
      <c r="B8" s="4">
        <v>2</v>
      </c>
      <c r="C8" s="4" t="s">
        <v>31</v>
      </c>
      <c r="D8" s="4" t="s">
        <v>32</v>
      </c>
      <c r="E8" s="52"/>
      <c r="F8" s="4">
        <v>3</v>
      </c>
      <c r="G8" s="4" t="s">
        <v>173</v>
      </c>
      <c r="H8" s="4">
        <v>4</v>
      </c>
      <c r="I8" s="4">
        <v>5</v>
      </c>
      <c r="J8" s="4" t="s">
        <v>155</v>
      </c>
      <c r="K8" s="4" t="s">
        <v>174</v>
      </c>
      <c r="L8" s="4" t="s">
        <v>156</v>
      </c>
      <c r="M8" s="4">
        <v>9</v>
      </c>
      <c r="N8" s="4">
        <v>10</v>
      </c>
      <c r="O8" s="4" t="s">
        <v>175</v>
      </c>
      <c r="P8" s="6" t="s">
        <v>176</v>
      </c>
      <c r="Q8" s="4">
        <v>13</v>
      </c>
      <c r="R8" s="4" t="s">
        <v>177</v>
      </c>
      <c r="S8" s="4" t="s">
        <v>178</v>
      </c>
      <c r="T8" s="6" t="s">
        <v>179</v>
      </c>
      <c r="U8" s="301" t="s">
        <v>180</v>
      </c>
      <c r="V8" s="59"/>
      <c r="W8" s="384" t="s">
        <v>188</v>
      </c>
      <c r="X8" s="385"/>
      <c r="Y8" s="386"/>
      <c r="Z8" s="387" t="s">
        <v>34</v>
      </c>
      <c r="AA8" s="388"/>
      <c r="AB8" s="389"/>
    </row>
    <row r="9" spans="1:28" ht="47.25" customHeight="1" x14ac:dyDescent="0.25">
      <c r="A9" s="276" t="s">
        <v>0</v>
      </c>
      <c r="B9" s="277">
        <v>182.71100000000001</v>
      </c>
      <c r="C9" s="277">
        <v>32.96</v>
      </c>
      <c r="D9" s="277">
        <f>B9-C9</f>
        <v>149.751</v>
      </c>
      <c r="E9" s="278">
        <f>C9/2</f>
        <v>16.48</v>
      </c>
      <c r="F9" s="279">
        <f>ROUND(C9/2,0)</f>
        <v>16</v>
      </c>
      <c r="G9" s="280">
        <v>2.5</v>
      </c>
      <c r="H9" s="280">
        <f>'2015'!H9*'2016'!$B$4</f>
        <v>606.6</v>
      </c>
      <c r="I9" s="44">
        <f>ROUND(IF(H9&lt;753,H9*0.302,753*0.302+(H9-753)*0.102),1)</f>
        <v>183.2</v>
      </c>
      <c r="J9" s="280">
        <f>ROUND(H9+I9,1)</f>
        <v>789.8</v>
      </c>
      <c r="K9" s="44">
        <f>ROUND(J9*(F9+G9),0)</f>
        <v>14611</v>
      </c>
      <c r="L9" s="44">
        <f>ROUND(K9*0.2,0)</f>
        <v>2922</v>
      </c>
      <c r="M9" s="281">
        <v>2.5000000000000001E-3</v>
      </c>
      <c r="N9" s="44">
        <v>178478</v>
      </c>
      <c r="O9" s="17">
        <f t="shared" ref="O9:O22" si="0">ROUND(M9*N9,0)</f>
        <v>446</v>
      </c>
      <c r="P9" s="282">
        <f>ROUND((K9+L9+O9),0)</f>
        <v>17979</v>
      </c>
      <c r="Q9" s="283">
        <v>2</v>
      </c>
      <c r="R9" s="44">
        <f>ROUND(J9*Q9,0)</f>
        <v>1580</v>
      </c>
      <c r="S9" s="44">
        <f>ROUND(R9*0.2,0)</f>
        <v>316</v>
      </c>
      <c r="T9" s="282">
        <f>ROUND(R9+S9,0)</f>
        <v>1896</v>
      </c>
      <c r="U9" s="258">
        <f>P9+T9</f>
        <v>19875</v>
      </c>
      <c r="V9" s="60"/>
      <c r="W9" s="44">
        <v>16055</v>
      </c>
      <c r="X9" s="44"/>
      <c r="Y9" s="44"/>
      <c r="Z9" s="285">
        <f>P9-W9</f>
        <v>1924</v>
      </c>
      <c r="AA9" s="285">
        <f>T9-X9</f>
        <v>1896</v>
      </c>
      <c r="AB9" s="285">
        <f>U9-Y9</f>
        <v>19875</v>
      </c>
    </row>
    <row r="10" spans="1:28" ht="31.5" x14ac:dyDescent="0.25">
      <c r="A10" s="15" t="s">
        <v>1</v>
      </c>
      <c r="B10" s="16">
        <v>63.646000000000001</v>
      </c>
      <c r="C10" s="264">
        <v>12.865</v>
      </c>
      <c r="D10" s="264">
        <f t="shared" ref="D10:D22" si="1">B10-C10</f>
        <v>50.780999999999999</v>
      </c>
      <c r="E10" s="265">
        <f>C10/1.8</f>
        <v>7.1470000000000002</v>
      </c>
      <c r="F10" s="284">
        <f>ROUND(C10/1.8,0)</f>
        <v>7</v>
      </c>
      <c r="G10" s="45">
        <v>2</v>
      </c>
      <c r="H10" s="45">
        <f>'2015'!H10*'2016'!$B$4</f>
        <v>606.6</v>
      </c>
      <c r="I10" s="17">
        <f t="shared" ref="I10:I22" si="2">ROUND(IF(H10&lt;753,H10*0.302,753*0.302+(H10-753)*0.102),1)</f>
        <v>183.2</v>
      </c>
      <c r="J10" s="45">
        <f t="shared" ref="J10:J22" si="3">ROUND(H10+I10,1)</f>
        <v>789.8</v>
      </c>
      <c r="K10" s="17">
        <f t="shared" ref="K10:K22" si="4">ROUND(J10*(F10+G10),0)</f>
        <v>7108</v>
      </c>
      <c r="L10" s="17">
        <f t="shared" ref="L10:L22" si="5">ROUND(K10*0.2,0)</f>
        <v>1422</v>
      </c>
      <c r="M10" s="266">
        <v>2.5000000000000001E-3</v>
      </c>
      <c r="N10" s="17">
        <v>130675</v>
      </c>
      <c r="O10" s="17">
        <f t="shared" si="0"/>
        <v>327</v>
      </c>
      <c r="P10" s="18">
        <f t="shared" ref="P10:P22" si="6">ROUND((K10+L10+O10),0)</f>
        <v>8857</v>
      </c>
      <c r="Q10" s="37">
        <v>2</v>
      </c>
      <c r="R10" s="17">
        <f t="shared" ref="R10:R22" si="7">ROUND(J10*Q10,0)</f>
        <v>1580</v>
      </c>
      <c r="S10" s="17">
        <f t="shared" ref="S10:S22" si="8">ROUND(R10*0.2,0)</f>
        <v>316</v>
      </c>
      <c r="T10" s="18">
        <f>ROUND(R10+S10,0)</f>
        <v>1896</v>
      </c>
      <c r="U10" s="250">
        <f t="shared" ref="U10:U21" si="9">P10+T10</f>
        <v>10753</v>
      </c>
      <c r="V10" s="60"/>
      <c r="W10" s="17">
        <v>7447</v>
      </c>
      <c r="X10" s="17"/>
      <c r="Y10" s="17"/>
      <c r="Z10" s="286">
        <f t="shared" ref="Z10:Z22" si="10">P10-W10</f>
        <v>1410</v>
      </c>
      <c r="AA10" s="286">
        <f>T10-X10</f>
        <v>1896</v>
      </c>
      <c r="AB10" s="286">
        <f t="shared" ref="AB10:AB22" si="11">U10-Y10</f>
        <v>10753</v>
      </c>
    </row>
    <row r="11" spans="1:28" ht="31.5" x14ac:dyDescent="0.25">
      <c r="A11" s="15" t="s">
        <v>2</v>
      </c>
      <c r="B11" s="16">
        <v>10.634</v>
      </c>
      <c r="C11" s="264">
        <v>2.0840000000000001</v>
      </c>
      <c r="D11" s="264">
        <f t="shared" si="1"/>
        <v>8.5500000000000007</v>
      </c>
      <c r="E11" s="265">
        <f>C11/1.5</f>
        <v>1.389</v>
      </c>
      <c r="F11" s="284">
        <f>ROUNDUP(C11/1.5,0)</f>
        <v>2</v>
      </c>
      <c r="G11" s="45"/>
      <c r="H11" s="45">
        <f>'2015'!H11*'2016'!$B$4</f>
        <v>606.6</v>
      </c>
      <c r="I11" s="17">
        <f t="shared" si="2"/>
        <v>183.2</v>
      </c>
      <c r="J11" s="45">
        <f t="shared" si="3"/>
        <v>789.8</v>
      </c>
      <c r="K11" s="17">
        <f t="shared" si="4"/>
        <v>1580</v>
      </c>
      <c r="L11" s="17">
        <f t="shared" si="5"/>
        <v>316</v>
      </c>
      <c r="M11" s="266">
        <v>2.5000000000000001E-3</v>
      </c>
      <c r="N11" s="17">
        <v>26416</v>
      </c>
      <c r="O11" s="17">
        <f t="shared" si="0"/>
        <v>66</v>
      </c>
      <c r="P11" s="18">
        <f t="shared" si="6"/>
        <v>1962</v>
      </c>
      <c r="Q11" s="37">
        <v>1</v>
      </c>
      <c r="R11" s="17">
        <f t="shared" si="7"/>
        <v>790</v>
      </c>
      <c r="S11" s="17">
        <f t="shared" si="8"/>
        <v>158</v>
      </c>
      <c r="T11" s="18">
        <f t="shared" ref="T11:T17" si="12">ROUND(R11+S11,0)</f>
        <v>948</v>
      </c>
      <c r="U11" s="250">
        <f t="shared" si="9"/>
        <v>2910</v>
      </c>
      <c r="V11" s="244"/>
      <c r="W11" s="17">
        <v>1768</v>
      </c>
      <c r="X11" s="17"/>
      <c r="Y11" s="17"/>
      <c r="Z11" s="286">
        <f>P11-W11</f>
        <v>194</v>
      </c>
      <c r="AA11" s="286">
        <f>T11-X11</f>
        <v>948</v>
      </c>
      <c r="AB11" s="286">
        <f t="shared" si="11"/>
        <v>2910</v>
      </c>
    </row>
    <row r="12" spans="1:28" ht="31.5" x14ac:dyDescent="0.25">
      <c r="A12" s="15" t="s">
        <v>3</v>
      </c>
      <c r="B12" s="16">
        <v>7.9930000000000003</v>
      </c>
      <c r="C12" s="264">
        <v>1.3759999999999999</v>
      </c>
      <c r="D12" s="264">
        <f t="shared" si="1"/>
        <v>6.617</v>
      </c>
      <c r="E12" s="265">
        <f>C12/1.5</f>
        <v>0.91700000000000004</v>
      </c>
      <c r="F12" s="284">
        <f>ROUND(C12/1.5,0)</f>
        <v>1</v>
      </c>
      <c r="G12" s="45"/>
      <c r="H12" s="45">
        <f>'2015'!H12*'2016'!$B$4</f>
        <v>606.6</v>
      </c>
      <c r="I12" s="17">
        <f t="shared" si="2"/>
        <v>183.2</v>
      </c>
      <c r="J12" s="45">
        <f t="shared" si="3"/>
        <v>789.8</v>
      </c>
      <c r="K12" s="17">
        <f t="shared" si="4"/>
        <v>790</v>
      </c>
      <c r="L12" s="17">
        <f t="shared" si="5"/>
        <v>158</v>
      </c>
      <c r="M12" s="266">
        <v>2.5000000000000001E-3</v>
      </c>
      <c r="N12" s="17">
        <v>19242</v>
      </c>
      <c r="O12" s="17">
        <f t="shared" si="0"/>
        <v>48</v>
      </c>
      <c r="P12" s="18">
        <f t="shared" si="6"/>
        <v>996</v>
      </c>
      <c r="Q12" s="37">
        <v>1</v>
      </c>
      <c r="R12" s="17">
        <f t="shared" si="7"/>
        <v>790</v>
      </c>
      <c r="S12" s="17">
        <f t="shared" si="8"/>
        <v>158</v>
      </c>
      <c r="T12" s="18">
        <f t="shared" si="12"/>
        <v>948</v>
      </c>
      <c r="U12" s="250">
        <f t="shared" si="9"/>
        <v>1944</v>
      </c>
      <c r="V12" s="244"/>
      <c r="W12" s="17">
        <v>885</v>
      </c>
      <c r="X12" s="17"/>
      <c r="Y12" s="17"/>
      <c r="Z12" s="286">
        <f t="shared" si="10"/>
        <v>111</v>
      </c>
      <c r="AA12" s="286">
        <f t="shared" ref="AA12:AA22" si="13">T12-X12</f>
        <v>948</v>
      </c>
      <c r="AB12" s="286">
        <f t="shared" si="11"/>
        <v>1944</v>
      </c>
    </row>
    <row r="13" spans="1:28" ht="31.5" x14ac:dyDescent="0.25">
      <c r="A13" s="15" t="s">
        <v>4</v>
      </c>
      <c r="B13" s="16">
        <v>2.5379999999999998</v>
      </c>
      <c r="C13" s="264">
        <v>0.47</v>
      </c>
      <c r="D13" s="264">
        <f t="shared" si="1"/>
        <v>2.0680000000000001</v>
      </c>
      <c r="E13" s="265"/>
      <c r="F13" s="284">
        <f>ROUNDUP(C13/1.5,0)</f>
        <v>1</v>
      </c>
      <c r="G13" s="45"/>
      <c r="H13" s="45">
        <f>'2015'!H13*'2016'!$B$4</f>
        <v>606.6</v>
      </c>
      <c r="I13" s="17">
        <f t="shared" si="2"/>
        <v>183.2</v>
      </c>
      <c r="J13" s="45">
        <f t="shared" si="3"/>
        <v>789.8</v>
      </c>
      <c r="K13" s="17">
        <f t="shared" si="4"/>
        <v>790</v>
      </c>
      <c r="L13" s="17">
        <f t="shared" si="5"/>
        <v>158</v>
      </c>
      <c r="M13" s="266">
        <v>2.5000000000000001E-3</v>
      </c>
      <c r="N13" s="17">
        <v>2811</v>
      </c>
      <c r="O13" s="17">
        <f t="shared" si="0"/>
        <v>7</v>
      </c>
      <c r="P13" s="18">
        <f t="shared" si="6"/>
        <v>955</v>
      </c>
      <c r="Q13" s="17">
        <v>0.5</v>
      </c>
      <c r="R13" s="17">
        <f t="shared" si="7"/>
        <v>395</v>
      </c>
      <c r="S13" s="17">
        <f t="shared" si="8"/>
        <v>79</v>
      </c>
      <c r="T13" s="18">
        <f t="shared" si="12"/>
        <v>474</v>
      </c>
      <c r="U13" s="250">
        <f t="shared" si="9"/>
        <v>1429</v>
      </c>
      <c r="V13" s="244"/>
      <c r="W13" s="17">
        <v>862</v>
      </c>
      <c r="X13" s="17"/>
      <c r="Y13" s="17"/>
      <c r="Z13" s="286">
        <f t="shared" si="10"/>
        <v>93</v>
      </c>
      <c r="AA13" s="286">
        <f t="shared" si="13"/>
        <v>474</v>
      </c>
      <c r="AB13" s="286">
        <f t="shared" si="11"/>
        <v>1429</v>
      </c>
    </row>
    <row r="14" spans="1:28" ht="31.5" x14ac:dyDescent="0.25">
      <c r="A14" s="15" t="s">
        <v>5</v>
      </c>
      <c r="B14" s="16">
        <v>10.050000000000001</v>
      </c>
      <c r="C14" s="264">
        <v>1.976</v>
      </c>
      <c r="D14" s="264">
        <f t="shared" si="1"/>
        <v>8.0739999999999998</v>
      </c>
      <c r="E14" s="265">
        <f>C14/1.5</f>
        <v>1.3169999999999999</v>
      </c>
      <c r="F14" s="284">
        <f>ROUND(C14/1.5,0)</f>
        <v>1</v>
      </c>
      <c r="G14" s="45"/>
      <c r="H14" s="45">
        <f>'2015'!H14*'2016'!$B$4</f>
        <v>606.6</v>
      </c>
      <c r="I14" s="17">
        <f t="shared" si="2"/>
        <v>183.2</v>
      </c>
      <c r="J14" s="45">
        <f t="shared" si="3"/>
        <v>789.8</v>
      </c>
      <c r="K14" s="17">
        <f t="shared" si="4"/>
        <v>790</v>
      </c>
      <c r="L14" s="17">
        <f t="shared" si="5"/>
        <v>158</v>
      </c>
      <c r="M14" s="266">
        <v>2.5000000000000001E-3</v>
      </c>
      <c r="N14" s="17">
        <v>28315</v>
      </c>
      <c r="O14" s="17">
        <f t="shared" si="0"/>
        <v>71</v>
      </c>
      <c r="P14" s="18">
        <f t="shared" si="6"/>
        <v>1019</v>
      </c>
      <c r="Q14" s="17">
        <v>1</v>
      </c>
      <c r="R14" s="17">
        <f t="shared" si="7"/>
        <v>790</v>
      </c>
      <c r="S14" s="17">
        <f t="shared" si="8"/>
        <v>158</v>
      </c>
      <c r="T14" s="18">
        <f t="shared" si="12"/>
        <v>948</v>
      </c>
      <c r="U14" s="250">
        <f t="shared" si="9"/>
        <v>1967</v>
      </c>
      <c r="V14" s="244"/>
      <c r="W14" s="17">
        <v>901</v>
      </c>
      <c r="X14" s="17"/>
      <c r="Y14" s="17"/>
      <c r="Z14" s="286">
        <f t="shared" si="10"/>
        <v>118</v>
      </c>
      <c r="AA14" s="286">
        <f t="shared" si="13"/>
        <v>948</v>
      </c>
      <c r="AB14" s="286">
        <f t="shared" si="11"/>
        <v>1967</v>
      </c>
    </row>
    <row r="15" spans="1:28" ht="31.5" x14ac:dyDescent="0.25">
      <c r="A15" s="15" t="s">
        <v>6</v>
      </c>
      <c r="B15" s="16">
        <v>2.4169999999999998</v>
      </c>
      <c r="C15" s="264">
        <v>0.64800000000000002</v>
      </c>
      <c r="D15" s="264">
        <f t="shared" si="1"/>
        <v>1.7689999999999999</v>
      </c>
      <c r="E15" s="265"/>
      <c r="F15" s="284">
        <f>ROUNDUP(C15/1.5,0)</f>
        <v>1</v>
      </c>
      <c r="G15" s="45"/>
      <c r="H15" s="45">
        <f>'2015'!H15*'2016'!$B$4</f>
        <v>606.6</v>
      </c>
      <c r="I15" s="17">
        <f t="shared" si="2"/>
        <v>183.2</v>
      </c>
      <c r="J15" s="45">
        <f t="shared" si="3"/>
        <v>789.8</v>
      </c>
      <c r="K15" s="17">
        <f t="shared" si="4"/>
        <v>790</v>
      </c>
      <c r="L15" s="17">
        <f t="shared" si="5"/>
        <v>158</v>
      </c>
      <c r="M15" s="266">
        <v>2.5000000000000001E-3</v>
      </c>
      <c r="N15" s="17">
        <v>15892</v>
      </c>
      <c r="O15" s="17">
        <f t="shared" si="0"/>
        <v>40</v>
      </c>
      <c r="P15" s="18">
        <f t="shared" si="6"/>
        <v>988</v>
      </c>
      <c r="Q15" s="17">
        <v>0.5</v>
      </c>
      <c r="R15" s="17">
        <f t="shared" si="7"/>
        <v>395</v>
      </c>
      <c r="S15" s="17">
        <f t="shared" si="8"/>
        <v>79</v>
      </c>
      <c r="T15" s="18">
        <f t="shared" si="12"/>
        <v>474</v>
      </c>
      <c r="U15" s="250">
        <f t="shared" si="9"/>
        <v>1462</v>
      </c>
      <c r="V15" s="244"/>
      <c r="W15" s="17">
        <v>886</v>
      </c>
      <c r="X15" s="17"/>
      <c r="Y15" s="17"/>
      <c r="Z15" s="286">
        <f t="shared" si="10"/>
        <v>102</v>
      </c>
      <c r="AA15" s="286">
        <f t="shared" si="13"/>
        <v>474</v>
      </c>
      <c r="AB15" s="286">
        <f t="shared" si="11"/>
        <v>1462</v>
      </c>
    </row>
    <row r="16" spans="1:28" ht="31.5" x14ac:dyDescent="0.25">
      <c r="A16" s="15" t="s">
        <v>7</v>
      </c>
      <c r="B16" s="16">
        <v>0.69199999999999995</v>
      </c>
      <c r="C16" s="264">
        <v>0.14399999999999999</v>
      </c>
      <c r="D16" s="264">
        <f t="shared" si="1"/>
        <v>0.54800000000000004</v>
      </c>
      <c r="E16" s="265"/>
      <c r="F16" s="284">
        <f>ROUNDUP(C16/1.5,0)</f>
        <v>1</v>
      </c>
      <c r="G16" s="45"/>
      <c r="H16" s="45">
        <f>'2015'!H16*'2016'!$B$4</f>
        <v>700.3</v>
      </c>
      <c r="I16" s="17">
        <f t="shared" si="2"/>
        <v>211.5</v>
      </c>
      <c r="J16" s="45">
        <f t="shared" si="3"/>
        <v>911.8</v>
      </c>
      <c r="K16" s="17">
        <f t="shared" si="4"/>
        <v>912</v>
      </c>
      <c r="L16" s="17">
        <f t="shared" si="5"/>
        <v>182</v>
      </c>
      <c r="M16" s="266">
        <v>2.5000000000000001E-3</v>
      </c>
      <c r="N16" s="17">
        <v>1079</v>
      </c>
      <c r="O16" s="17">
        <f t="shared" si="0"/>
        <v>3</v>
      </c>
      <c r="P16" s="18">
        <f t="shared" si="6"/>
        <v>1097</v>
      </c>
      <c r="Q16" s="17">
        <v>0.5</v>
      </c>
      <c r="R16" s="17">
        <f t="shared" si="7"/>
        <v>456</v>
      </c>
      <c r="S16" s="17">
        <f t="shared" si="8"/>
        <v>91</v>
      </c>
      <c r="T16" s="18">
        <f>ROUND(R16+S16,0)</f>
        <v>547</v>
      </c>
      <c r="U16" s="250">
        <f t="shared" si="9"/>
        <v>1644</v>
      </c>
      <c r="V16" s="244"/>
      <c r="W16" s="17">
        <v>988</v>
      </c>
      <c r="X16" s="17"/>
      <c r="Y16" s="17"/>
      <c r="Z16" s="286">
        <f t="shared" si="10"/>
        <v>109</v>
      </c>
      <c r="AA16" s="286">
        <f t="shared" si="13"/>
        <v>547</v>
      </c>
      <c r="AB16" s="286">
        <f t="shared" si="11"/>
        <v>1644</v>
      </c>
    </row>
    <row r="17" spans="1:28" ht="31.5" x14ac:dyDescent="0.25">
      <c r="A17" s="15" t="s">
        <v>8</v>
      </c>
      <c r="B17" s="16">
        <v>21.602</v>
      </c>
      <c r="C17" s="264">
        <v>5.2629999999999999</v>
      </c>
      <c r="D17" s="264">
        <f t="shared" si="1"/>
        <v>16.338999999999999</v>
      </c>
      <c r="E17" s="265">
        <f>C17/2</f>
        <v>2.6320000000000001</v>
      </c>
      <c r="F17" s="284">
        <f>ROUND(C17/2,0)</f>
        <v>3</v>
      </c>
      <c r="G17" s="45"/>
      <c r="H17" s="45">
        <f>'2015'!H17*'2016'!$B$4</f>
        <v>606.6</v>
      </c>
      <c r="I17" s="17">
        <f t="shared" si="2"/>
        <v>183.2</v>
      </c>
      <c r="J17" s="45">
        <f t="shared" si="3"/>
        <v>789.8</v>
      </c>
      <c r="K17" s="17">
        <f t="shared" si="4"/>
        <v>2369</v>
      </c>
      <c r="L17" s="17">
        <f t="shared" si="5"/>
        <v>474</v>
      </c>
      <c r="M17" s="266">
        <v>2.5000000000000001E-3</v>
      </c>
      <c r="N17" s="17">
        <v>34411</v>
      </c>
      <c r="O17" s="17">
        <f t="shared" si="0"/>
        <v>86</v>
      </c>
      <c r="P17" s="18">
        <f t="shared" si="6"/>
        <v>2929</v>
      </c>
      <c r="Q17" s="17">
        <v>1</v>
      </c>
      <c r="R17" s="17">
        <f t="shared" si="7"/>
        <v>790</v>
      </c>
      <c r="S17" s="17">
        <f t="shared" si="8"/>
        <v>158</v>
      </c>
      <c r="T17" s="18">
        <f t="shared" si="12"/>
        <v>948</v>
      </c>
      <c r="U17" s="250">
        <f t="shared" si="9"/>
        <v>3877</v>
      </c>
      <c r="V17" s="244"/>
      <c r="W17" s="17">
        <v>2616</v>
      </c>
      <c r="X17" s="17"/>
      <c r="Y17" s="17"/>
      <c r="Z17" s="286">
        <f t="shared" si="10"/>
        <v>313</v>
      </c>
      <c r="AA17" s="286">
        <f t="shared" si="13"/>
        <v>948</v>
      </c>
      <c r="AB17" s="286">
        <f t="shared" si="11"/>
        <v>3877</v>
      </c>
    </row>
    <row r="18" spans="1:28" ht="31.5" x14ac:dyDescent="0.25">
      <c r="A18" s="15" t="s">
        <v>13</v>
      </c>
      <c r="B18" s="16">
        <v>3.0569999999999999</v>
      </c>
      <c r="C18" s="264">
        <v>0.77300000000000002</v>
      </c>
      <c r="D18" s="264">
        <f>B18-C18</f>
        <v>2.2839999999999998</v>
      </c>
      <c r="E18" s="265"/>
      <c r="F18" s="284">
        <f>ROUNDUP(C18/2,0)</f>
        <v>1</v>
      </c>
      <c r="G18" s="45"/>
      <c r="H18" s="45">
        <f>'2015'!H18*'2016'!$B$4</f>
        <v>654.1</v>
      </c>
      <c r="I18" s="17">
        <f t="shared" si="2"/>
        <v>197.5</v>
      </c>
      <c r="J18" s="45">
        <f t="shared" si="3"/>
        <v>851.6</v>
      </c>
      <c r="K18" s="17">
        <f t="shared" si="4"/>
        <v>852</v>
      </c>
      <c r="L18" s="17">
        <f t="shared" si="5"/>
        <v>170</v>
      </c>
      <c r="M18" s="266">
        <v>2.5000000000000001E-3</v>
      </c>
      <c r="N18" s="17">
        <v>14674</v>
      </c>
      <c r="O18" s="17">
        <f t="shared" si="0"/>
        <v>37</v>
      </c>
      <c r="P18" s="18">
        <f t="shared" si="6"/>
        <v>1059</v>
      </c>
      <c r="Q18" s="17">
        <v>0.5</v>
      </c>
      <c r="R18" s="17">
        <f t="shared" si="7"/>
        <v>426</v>
      </c>
      <c r="S18" s="17">
        <f t="shared" si="8"/>
        <v>85</v>
      </c>
      <c r="T18" s="18">
        <f>ROUND(R18+S18,0)</f>
        <v>511</v>
      </c>
      <c r="U18" s="250">
        <f t="shared" si="9"/>
        <v>1570</v>
      </c>
      <c r="V18" s="244"/>
      <c r="W18" s="17">
        <v>942</v>
      </c>
      <c r="X18" s="17"/>
      <c r="Y18" s="17"/>
      <c r="Z18" s="286">
        <f>P18-W18</f>
        <v>117</v>
      </c>
      <c r="AA18" s="286">
        <f>T18-X18</f>
        <v>511</v>
      </c>
      <c r="AB18" s="286">
        <f t="shared" si="11"/>
        <v>1570</v>
      </c>
    </row>
    <row r="19" spans="1:28" ht="31.5" x14ac:dyDescent="0.25">
      <c r="A19" s="15" t="s">
        <v>16</v>
      </c>
      <c r="B19" s="16">
        <v>4.3410000000000002</v>
      </c>
      <c r="C19" s="264">
        <v>1.1679999999999999</v>
      </c>
      <c r="D19" s="264">
        <f t="shared" si="1"/>
        <v>3.173</v>
      </c>
      <c r="E19" s="265"/>
      <c r="F19" s="45">
        <v>1.5</v>
      </c>
      <c r="G19" s="45"/>
      <c r="H19" s="45">
        <f>'2015'!H19*'2016'!$B$4</f>
        <v>654.1</v>
      </c>
      <c r="I19" s="17">
        <f t="shared" si="2"/>
        <v>197.5</v>
      </c>
      <c r="J19" s="45">
        <f t="shared" si="3"/>
        <v>851.6</v>
      </c>
      <c r="K19" s="17">
        <f t="shared" si="4"/>
        <v>1277</v>
      </c>
      <c r="L19" s="17">
        <f t="shared" si="5"/>
        <v>255</v>
      </c>
      <c r="M19" s="266">
        <v>2.5000000000000001E-2</v>
      </c>
      <c r="N19" s="17">
        <v>12907</v>
      </c>
      <c r="O19" s="17">
        <f t="shared" si="0"/>
        <v>323</v>
      </c>
      <c r="P19" s="18">
        <f t="shared" si="6"/>
        <v>1855</v>
      </c>
      <c r="Q19" s="17">
        <v>0.5</v>
      </c>
      <c r="R19" s="17">
        <f t="shared" si="7"/>
        <v>426</v>
      </c>
      <c r="S19" s="17">
        <f t="shared" si="8"/>
        <v>85</v>
      </c>
      <c r="T19" s="18">
        <f>ROUND(R19+S19,0)</f>
        <v>511</v>
      </c>
      <c r="U19" s="250">
        <f t="shared" si="9"/>
        <v>2366</v>
      </c>
      <c r="V19" s="244"/>
      <c r="W19" s="17">
        <v>1648</v>
      </c>
      <c r="X19" s="17"/>
      <c r="Y19" s="17"/>
      <c r="Z19" s="286">
        <f t="shared" si="10"/>
        <v>207</v>
      </c>
      <c r="AA19" s="286">
        <f t="shared" si="13"/>
        <v>511</v>
      </c>
      <c r="AB19" s="286">
        <f t="shared" si="11"/>
        <v>2366</v>
      </c>
    </row>
    <row r="20" spans="1:28" ht="31.5" x14ac:dyDescent="0.25">
      <c r="A20" s="15" t="s">
        <v>15</v>
      </c>
      <c r="B20" s="16">
        <v>3.8719999999999999</v>
      </c>
      <c r="C20" s="264">
        <v>0.90800000000000003</v>
      </c>
      <c r="D20" s="264">
        <f t="shared" si="1"/>
        <v>2.964</v>
      </c>
      <c r="E20" s="265"/>
      <c r="F20" s="45">
        <v>1.5</v>
      </c>
      <c r="G20" s="45"/>
      <c r="H20" s="45">
        <f>'2015'!H20*'2016'!$B$4</f>
        <v>654.1</v>
      </c>
      <c r="I20" s="17">
        <f t="shared" si="2"/>
        <v>197.5</v>
      </c>
      <c r="J20" s="45">
        <f t="shared" si="3"/>
        <v>851.6</v>
      </c>
      <c r="K20" s="17">
        <f t="shared" si="4"/>
        <v>1277</v>
      </c>
      <c r="L20" s="17">
        <f t="shared" si="5"/>
        <v>255</v>
      </c>
      <c r="M20" s="266">
        <v>2.5000000000000001E-2</v>
      </c>
      <c r="N20" s="17">
        <v>12226</v>
      </c>
      <c r="O20" s="17">
        <f t="shared" si="0"/>
        <v>306</v>
      </c>
      <c r="P20" s="18">
        <f t="shared" si="6"/>
        <v>1838</v>
      </c>
      <c r="Q20" s="17">
        <v>0.5</v>
      </c>
      <c r="R20" s="17">
        <f t="shared" si="7"/>
        <v>426</v>
      </c>
      <c r="S20" s="17">
        <f t="shared" si="8"/>
        <v>85</v>
      </c>
      <c r="T20" s="18">
        <f>ROUND(R20+S20,0)</f>
        <v>511</v>
      </c>
      <c r="U20" s="250">
        <f t="shared" si="9"/>
        <v>2349</v>
      </c>
      <c r="V20" s="244"/>
      <c r="W20" s="17">
        <v>1647</v>
      </c>
      <c r="X20" s="17"/>
      <c r="Y20" s="17"/>
      <c r="Z20" s="286">
        <f t="shared" si="10"/>
        <v>191</v>
      </c>
      <c r="AA20" s="286">
        <f t="shared" si="13"/>
        <v>511</v>
      </c>
      <c r="AB20" s="286">
        <f t="shared" si="11"/>
        <v>2349</v>
      </c>
    </row>
    <row r="21" spans="1:28" ht="31.5" x14ac:dyDescent="0.25">
      <c r="A21" s="15" t="s">
        <v>14</v>
      </c>
      <c r="B21" s="16">
        <v>4.0220000000000002</v>
      </c>
      <c r="C21" s="264">
        <v>0.89600000000000002</v>
      </c>
      <c r="D21" s="264">
        <f t="shared" si="1"/>
        <v>3.1259999999999999</v>
      </c>
      <c r="E21" s="265"/>
      <c r="F21" s="45">
        <v>1.5</v>
      </c>
      <c r="G21" s="45">
        <v>0.5</v>
      </c>
      <c r="H21" s="45">
        <f>'2015'!H21*'2016'!$B$4</f>
        <v>654.1</v>
      </c>
      <c r="I21" s="17">
        <f t="shared" si="2"/>
        <v>197.5</v>
      </c>
      <c r="J21" s="45">
        <f t="shared" si="3"/>
        <v>851.6</v>
      </c>
      <c r="K21" s="17">
        <f t="shared" si="4"/>
        <v>1703</v>
      </c>
      <c r="L21" s="17">
        <f t="shared" si="5"/>
        <v>341</v>
      </c>
      <c r="M21" s="266">
        <v>2.5000000000000001E-2</v>
      </c>
      <c r="N21" s="17">
        <v>21902</v>
      </c>
      <c r="O21" s="17">
        <f t="shared" si="0"/>
        <v>548</v>
      </c>
      <c r="P21" s="18">
        <f t="shared" si="6"/>
        <v>2592</v>
      </c>
      <c r="Q21" s="17">
        <v>0.5</v>
      </c>
      <c r="R21" s="17">
        <f t="shared" si="7"/>
        <v>426</v>
      </c>
      <c r="S21" s="17">
        <f t="shared" si="8"/>
        <v>85</v>
      </c>
      <c r="T21" s="18">
        <f>ROUND(R21+S21,0)</f>
        <v>511</v>
      </c>
      <c r="U21" s="250">
        <f t="shared" si="9"/>
        <v>3103</v>
      </c>
      <c r="V21" s="244"/>
      <c r="W21" s="17">
        <v>2218</v>
      </c>
      <c r="X21" s="17"/>
      <c r="Y21" s="17"/>
      <c r="Z21" s="286">
        <f t="shared" si="10"/>
        <v>374</v>
      </c>
      <c r="AA21" s="286">
        <f t="shared" si="13"/>
        <v>511</v>
      </c>
      <c r="AB21" s="286">
        <f t="shared" si="11"/>
        <v>3103</v>
      </c>
    </row>
    <row r="22" spans="1:28" ht="31.5" x14ac:dyDescent="0.25">
      <c r="A22" s="267" t="s">
        <v>23</v>
      </c>
      <c r="B22" s="268">
        <v>2.2890000000000001</v>
      </c>
      <c r="C22" s="269">
        <v>0.67500000000000004</v>
      </c>
      <c r="D22" s="269">
        <f t="shared" si="1"/>
        <v>1.6140000000000001</v>
      </c>
      <c r="E22" s="270"/>
      <c r="F22" s="271">
        <v>1.5</v>
      </c>
      <c r="G22" s="271"/>
      <c r="H22" s="271">
        <f>'2015'!H22*'2016'!$B$4</f>
        <v>654.1</v>
      </c>
      <c r="I22" s="273">
        <f t="shared" si="2"/>
        <v>197.5</v>
      </c>
      <c r="J22" s="271">
        <f t="shared" si="3"/>
        <v>851.6</v>
      </c>
      <c r="K22" s="273">
        <f t="shared" si="4"/>
        <v>1277</v>
      </c>
      <c r="L22" s="273">
        <f t="shared" si="5"/>
        <v>255</v>
      </c>
      <c r="M22" s="274">
        <v>2.5000000000000001E-2</v>
      </c>
      <c r="N22" s="273">
        <v>13308</v>
      </c>
      <c r="O22" s="273">
        <f t="shared" si="0"/>
        <v>333</v>
      </c>
      <c r="P22" s="275">
        <f t="shared" si="6"/>
        <v>1865</v>
      </c>
      <c r="Q22" s="17">
        <v>0.5</v>
      </c>
      <c r="R22" s="273">
        <f t="shared" si="7"/>
        <v>426</v>
      </c>
      <c r="S22" s="273">
        <f t="shared" si="8"/>
        <v>85</v>
      </c>
      <c r="T22" s="275">
        <f>ROUND(R22+S22,0)</f>
        <v>511</v>
      </c>
      <c r="U22" s="302">
        <f>P22+T22</f>
        <v>2376</v>
      </c>
      <c r="V22" s="244"/>
      <c r="W22" s="273">
        <v>1626</v>
      </c>
      <c r="X22" s="273"/>
      <c r="Y22" s="273"/>
      <c r="Z22" s="291">
        <f t="shared" si="10"/>
        <v>239</v>
      </c>
      <c r="AA22" s="291">
        <f t="shared" si="13"/>
        <v>511</v>
      </c>
      <c r="AB22" s="291">
        <f t="shared" si="11"/>
        <v>2376</v>
      </c>
    </row>
    <row r="23" spans="1:28" ht="36" customHeight="1" x14ac:dyDescent="0.25">
      <c r="A23" s="23" t="s">
        <v>27</v>
      </c>
      <c r="B23" s="9">
        <f t="shared" ref="B23:G23" si="14">SUM(B9:B22)</f>
        <v>319.86399999999998</v>
      </c>
      <c r="C23" s="9">
        <f t="shared" si="14"/>
        <v>62.206000000000003</v>
      </c>
      <c r="D23" s="9">
        <f t="shared" si="14"/>
        <v>257.65800000000002</v>
      </c>
      <c r="E23" s="54">
        <f t="shared" si="14"/>
        <v>29.882000000000001</v>
      </c>
      <c r="F23" s="24">
        <f t="shared" si="14"/>
        <v>40</v>
      </c>
      <c r="G23" s="242">
        <f t="shared" si="14"/>
        <v>5</v>
      </c>
      <c r="H23" s="55"/>
      <c r="I23" s="56"/>
      <c r="J23" s="56"/>
      <c r="K23" s="25">
        <f t="shared" ref="K23:T23" si="15">SUM(K9:K22)</f>
        <v>36126</v>
      </c>
      <c r="L23" s="25">
        <f t="shared" si="15"/>
        <v>7224</v>
      </c>
      <c r="M23" s="25"/>
      <c r="N23" s="25">
        <f>SUM(N9:N22)</f>
        <v>512336</v>
      </c>
      <c r="O23" s="25">
        <f>SUM(O9:O22)</f>
        <v>2641</v>
      </c>
      <c r="P23" s="25">
        <f>SUM(P9:P22)</f>
        <v>45991</v>
      </c>
      <c r="Q23" s="38">
        <f t="shared" si="15"/>
        <v>12</v>
      </c>
      <c r="R23" s="25">
        <f t="shared" si="15"/>
        <v>9696</v>
      </c>
      <c r="S23" s="25">
        <f t="shared" si="15"/>
        <v>1938</v>
      </c>
      <c r="T23" s="25">
        <f t="shared" si="15"/>
        <v>11634</v>
      </c>
      <c r="U23" s="303">
        <f>SUM(U9:U22)</f>
        <v>57625</v>
      </c>
      <c r="V23" s="61"/>
      <c r="W23" s="33">
        <f t="shared" ref="W23:AB23" si="16">SUM(W9:W22)</f>
        <v>40489</v>
      </c>
      <c r="X23" s="33">
        <f t="shared" si="16"/>
        <v>0</v>
      </c>
      <c r="Y23" s="33">
        <f t="shared" si="16"/>
        <v>0</v>
      </c>
      <c r="Z23" s="47">
        <f t="shared" si="16"/>
        <v>5502</v>
      </c>
      <c r="AA23" s="47">
        <f t="shared" si="16"/>
        <v>11634</v>
      </c>
      <c r="AB23" s="47">
        <f t="shared" si="16"/>
        <v>57625</v>
      </c>
    </row>
    <row r="24" spans="1:28" s="309" customFormat="1" ht="15" customHeight="1" x14ac:dyDescent="0.2">
      <c r="N24" s="310"/>
      <c r="P24" s="308">
        <f>K23+L23+O23</f>
        <v>45991</v>
      </c>
      <c r="T24" s="308">
        <f>R23+S23</f>
        <v>11634</v>
      </c>
      <c r="U24" s="311"/>
      <c r="V24" s="312"/>
    </row>
    <row r="25" spans="1:28" ht="18" customHeight="1" x14ac:dyDescent="0.25">
      <c r="A25" s="439" t="s">
        <v>190</v>
      </c>
      <c r="B25" s="439"/>
      <c r="C25" s="439"/>
      <c r="D25" s="439"/>
      <c r="E25" s="439"/>
      <c r="F25" s="439"/>
      <c r="G25" s="439"/>
      <c r="H25" s="439"/>
      <c r="I25" s="439"/>
      <c r="J25" s="439"/>
      <c r="K25" s="439"/>
      <c r="L25" s="439"/>
      <c r="M25" s="439"/>
      <c r="N25" s="439"/>
      <c r="O25" s="439"/>
      <c r="P25" s="439"/>
      <c r="Q25" s="439"/>
      <c r="R25" s="439"/>
      <c r="S25" s="439"/>
      <c r="T25" s="439"/>
      <c r="U25" s="439"/>
      <c r="V25" s="57"/>
      <c r="W25" s="49"/>
      <c r="X25" s="49"/>
      <c r="Y25" s="49"/>
      <c r="Z25" s="49"/>
      <c r="AA25" s="49"/>
      <c r="AB25" s="49"/>
    </row>
    <row r="26" spans="1:28" ht="135.75" customHeight="1" x14ac:dyDescent="0.2">
      <c r="A26" s="440" t="s">
        <v>186</v>
      </c>
      <c r="B26" s="440"/>
      <c r="C26" s="440"/>
      <c r="D26" s="440"/>
      <c r="E26" s="440"/>
      <c r="F26" s="440"/>
      <c r="G26" s="440"/>
      <c r="H26" s="440"/>
      <c r="I26" s="440"/>
      <c r="J26" s="440"/>
      <c r="K26" s="440"/>
      <c r="L26" s="440"/>
      <c r="M26" s="440"/>
      <c r="N26" s="440"/>
      <c r="O26" s="440"/>
      <c r="P26" s="440"/>
      <c r="Q26" s="440"/>
      <c r="R26" s="440"/>
      <c r="S26" s="440"/>
      <c r="T26" s="440"/>
      <c r="U26" s="440"/>
      <c r="V26" s="57"/>
      <c r="W26" s="49"/>
      <c r="X26" s="49"/>
      <c r="Y26" s="49"/>
      <c r="Z26" s="49"/>
      <c r="AA26" s="49"/>
      <c r="AB26" s="49"/>
    </row>
    <row r="27" spans="1:28" ht="29.25" customHeight="1" x14ac:dyDescent="0.2">
      <c r="A27" s="440" t="s">
        <v>161</v>
      </c>
      <c r="B27" s="444"/>
      <c r="C27" s="444"/>
      <c r="D27" s="444"/>
      <c r="E27" s="444"/>
      <c r="F27" s="444"/>
      <c r="G27" s="444"/>
      <c r="H27" s="444"/>
      <c r="I27" s="444"/>
      <c r="J27" s="444"/>
      <c r="K27" s="444"/>
      <c r="L27" s="444"/>
      <c r="M27" s="444"/>
      <c r="N27" s="444"/>
      <c r="O27" s="444"/>
      <c r="P27" s="444"/>
      <c r="Q27" s="444"/>
      <c r="R27" s="444"/>
      <c r="S27" s="444"/>
      <c r="T27" s="444"/>
      <c r="U27" s="444"/>
      <c r="V27" s="57"/>
      <c r="W27" s="49"/>
      <c r="X27" s="49"/>
      <c r="Y27" s="49"/>
      <c r="Z27" s="49"/>
      <c r="AA27" s="49"/>
      <c r="AB27" s="49"/>
    </row>
    <row r="28" spans="1:28" ht="21.75" customHeight="1" x14ac:dyDescent="0.2">
      <c r="A28" s="444" t="s">
        <v>160</v>
      </c>
      <c r="B28" s="444"/>
      <c r="C28" s="444"/>
      <c r="D28" s="444"/>
      <c r="E28" s="444"/>
      <c r="F28" s="444"/>
      <c r="G28" s="444"/>
      <c r="H28" s="444"/>
      <c r="I28" s="444"/>
      <c r="J28" s="444"/>
      <c r="K28" s="444"/>
      <c r="L28" s="444"/>
      <c r="M28" s="444"/>
      <c r="N28" s="444"/>
      <c r="O28" s="444"/>
      <c r="P28" s="444"/>
      <c r="Q28" s="444"/>
      <c r="R28" s="444"/>
      <c r="S28" s="444"/>
      <c r="T28" s="444"/>
      <c r="U28" s="444"/>
      <c r="V28" s="57"/>
      <c r="W28" s="49"/>
      <c r="X28" s="49"/>
      <c r="Y28" s="49"/>
      <c r="Z28" s="49"/>
      <c r="AA28" s="49"/>
      <c r="AB28" s="49"/>
    </row>
    <row r="29" spans="1:28" x14ac:dyDescent="0.2">
      <c r="A29" s="49"/>
      <c r="B29" s="49"/>
      <c r="C29" s="49"/>
      <c r="D29" s="49"/>
      <c r="E29" s="49"/>
      <c r="H29" s="49"/>
      <c r="I29" s="49"/>
      <c r="J29" s="49"/>
      <c r="K29" s="49"/>
      <c r="L29" s="49"/>
      <c r="M29" s="49"/>
      <c r="O29" s="49"/>
      <c r="P29" s="50"/>
      <c r="Q29" s="49"/>
      <c r="R29" s="49"/>
      <c r="S29" s="49"/>
      <c r="T29" s="50"/>
      <c r="U29" s="304"/>
      <c r="V29" s="57"/>
      <c r="W29" s="49"/>
      <c r="X29" s="49"/>
      <c r="Y29" s="49"/>
      <c r="Z29" s="49"/>
      <c r="AA29" s="49"/>
      <c r="AB29" s="49"/>
    </row>
    <row r="30" spans="1:28" x14ac:dyDescent="0.2">
      <c r="U30" s="305"/>
    </row>
  </sheetData>
  <mergeCells count="33">
    <mergeCell ref="Z5:Z7"/>
    <mergeCell ref="W8:Y8"/>
    <mergeCell ref="Z8:AB8"/>
    <mergeCell ref="AB5:AB7"/>
    <mergeCell ref="AA5:AA7"/>
    <mergeCell ref="Y5:Y7"/>
    <mergeCell ref="W5:W7"/>
    <mergeCell ref="X5:X7"/>
    <mergeCell ref="A25:U25"/>
    <mergeCell ref="A26:U26"/>
    <mergeCell ref="A27:U27"/>
    <mergeCell ref="A28:U28"/>
    <mergeCell ref="M5:M7"/>
    <mergeCell ref="N5:N7"/>
    <mergeCell ref="O5:O7"/>
    <mergeCell ref="S5:S7"/>
    <mergeCell ref="T5:T7"/>
    <mergeCell ref="U5:U7"/>
    <mergeCell ref="Q5:Q7"/>
    <mergeCell ref="R5:R7"/>
    <mergeCell ref="A3:U3"/>
    <mergeCell ref="A5:A7"/>
    <mergeCell ref="B5:D5"/>
    <mergeCell ref="F5:F7"/>
    <mergeCell ref="G5:G7"/>
    <mergeCell ref="H5:H7"/>
    <mergeCell ref="I5:I7"/>
    <mergeCell ref="J5:J7"/>
    <mergeCell ref="K5:K7"/>
    <mergeCell ref="L5:L7"/>
    <mergeCell ref="B6:B7"/>
    <mergeCell ref="C6:D6"/>
    <mergeCell ref="P5:P7"/>
  </mergeCells>
  <pageMargins left="0.98425196850393704" right="0.39370078740157483" top="0.59055118110236227" bottom="0.19685039370078741" header="0.51181102362204722" footer="0.51181102362204722"/>
  <pageSetup paperSize="9" scale="44" fitToHeight="0" orientation="landscape" r:id="rId1"/>
  <headerFooter alignWithMargins="0"/>
  <colBreaks count="1" manualBreakCount="1">
    <brk id="21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8"/>
  <sheetViews>
    <sheetView topLeftCell="A7" zoomScale="75" zoomScaleNormal="75" zoomScaleSheetLayoutView="80" workbookViewId="0">
      <selection activeCell="B4" sqref="B4"/>
    </sheetView>
  </sheetViews>
  <sheetFormatPr defaultColWidth="9.140625" defaultRowHeight="12.75" x14ac:dyDescent="0.2"/>
  <cols>
    <col min="1" max="1" width="29.7109375" style="1" customWidth="1"/>
    <col min="2" max="2" width="10.28515625" style="247" customWidth="1"/>
    <col min="3" max="3" width="11" style="247" customWidth="1"/>
    <col min="4" max="4" width="9.7109375" style="1" customWidth="1"/>
    <col min="5" max="5" width="9.7109375" style="1" hidden="1" customWidth="1"/>
    <col min="6" max="6" width="16.28515625" style="1" customWidth="1"/>
    <col min="7" max="7" width="15.42578125" style="247" customWidth="1"/>
    <col min="8" max="8" width="20.28515625" style="1" customWidth="1"/>
    <col min="9" max="9" width="12.7109375" style="1" customWidth="1"/>
    <col min="10" max="10" width="14.140625" style="1" customWidth="1"/>
    <col min="11" max="11" width="13.7109375" style="1" customWidth="1"/>
    <col min="12" max="12" width="13" style="1" customWidth="1"/>
    <col min="13" max="13" width="16.85546875" style="1" customWidth="1"/>
    <col min="14" max="14" width="16.85546875" style="247" customWidth="1"/>
    <col min="15" max="15" width="17.85546875" style="1" customWidth="1"/>
    <col min="16" max="16" width="16.42578125" style="2" customWidth="1"/>
    <col min="17" max="17" width="16.5703125" style="1" hidden="1" customWidth="1"/>
    <col min="18" max="18" width="16.85546875" style="1" hidden="1" customWidth="1"/>
    <col min="19" max="19" width="13.85546875" style="1" hidden="1" customWidth="1"/>
    <col min="20" max="20" width="11.42578125" style="2" hidden="1" customWidth="1"/>
    <col min="21" max="21" width="14.28515625" style="306" hidden="1" customWidth="1"/>
    <col min="22" max="22" width="1.85546875" style="5" customWidth="1"/>
    <col min="23" max="23" width="0.28515625" style="1" customWidth="1"/>
    <col min="24" max="24" width="10.7109375" style="1" hidden="1" customWidth="1"/>
    <col min="25" max="25" width="10.28515625" style="1" hidden="1" customWidth="1"/>
    <col min="26" max="27" width="11.85546875" style="1" hidden="1" customWidth="1"/>
    <col min="28" max="28" width="12.5703125" style="1" hidden="1" customWidth="1"/>
    <col min="29" max="16384" width="9.140625" style="1"/>
  </cols>
  <sheetData>
    <row r="1" spans="1:28" ht="15.75" customHeight="1" x14ac:dyDescent="0.2">
      <c r="A1" s="49"/>
      <c r="B1" s="314"/>
      <c r="C1" s="314"/>
      <c r="D1" s="49"/>
      <c r="E1" s="49"/>
      <c r="H1" s="49"/>
      <c r="I1" s="49"/>
      <c r="J1" s="49"/>
      <c r="K1" s="49"/>
      <c r="L1" s="49"/>
      <c r="M1" s="49"/>
      <c r="O1" s="49"/>
      <c r="P1" s="50"/>
      <c r="Q1" s="49"/>
      <c r="R1" s="49"/>
      <c r="S1" s="49"/>
      <c r="T1" s="50"/>
      <c r="U1" s="299" t="s">
        <v>194</v>
      </c>
      <c r="V1" s="57"/>
      <c r="W1" s="49"/>
      <c r="X1" s="49"/>
      <c r="Y1" s="49"/>
      <c r="Z1" s="49"/>
      <c r="AA1" s="49"/>
      <c r="AB1" s="49"/>
    </row>
    <row r="2" spans="1:28" ht="15.75" customHeight="1" x14ac:dyDescent="0.2">
      <c r="A2" s="49"/>
      <c r="B2" s="314"/>
      <c r="C2" s="314"/>
      <c r="D2" s="49"/>
      <c r="E2" s="49"/>
      <c r="H2" s="49"/>
      <c r="I2" s="49"/>
      <c r="J2" s="49"/>
      <c r="K2" s="49"/>
      <c r="L2" s="49"/>
      <c r="M2" s="49"/>
      <c r="O2" s="49"/>
      <c r="P2" s="50"/>
      <c r="Q2" s="49"/>
      <c r="R2" s="49"/>
      <c r="S2" s="49"/>
      <c r="T2" s="50"/>
      <c r="U2" s="299" t="s">
        <v>191</v>
      </c>
      <c r="V2" s="57"/>
      <c r="W2" s="49"/>
      <c r="X2" s="49"/>
      <c r="Y2" s="49"/>
      <c r="Z2" s="49"/>
      <c r="AA2" s="49"/>
      <c r="AB2" s="49"/>
    </row>
    <row r="3" spans="1:28" ht="69" customHeight="1" x14ac:dyDescent="0.2">
      <c r="A3" s="446" t="s">
        <v>195</v>
      </c>
      <c r="B3" s="446"/>
      <c r="C3" s="446"/>
      <c r="D3" s="446"/>
      <c r="E3" s="446"/>
      <c r="F3" s="446"/>
      <c r="G3" s="446"/>
      <c r="H3" s="446"/>
      <c r="I3" s="446"/>
      <c r="J3" s="446"/>
      <c r="K3" s="446"/>
      <c r="L3" s="446"/>
      <c r="M3" s="446"/>
      <c r="N3" s="446"/>
      <c r="O3" s="446"/>
      <c r="P3" s="446"/>
      <c r="Q3" s="446"/>
      <c r="R3" s="446"/>
      <c r="S3" s="446"/>
      <c r="T3" s="446"/>
      <c r="U3" s="446"/>
      <c r="V3" s="57"/>
      <c r="W3" s="49"/>
      <c r="X3" s="49"/>
      <c r="Y3" s="49"/>
      <c r="Z3" s="49"/>
      <c r="AA3" s="49"/>
      <c r="AB3" s="49"/>
    </row>
    <row r="4" spans="1:28" ht="49.5" customHeight="1" x14ac:dyDescent="0.2">
      <c r="A4" s="39" t="s">
        <v>44</v>
      </c>
      <c r="B4" s="307">
        <f>(6*1.07+6*1)/12</f>
        <v>1.0349999999999999</v>
      </c>
      <c r="C4" s="314"/>
      <c r="D4" s="49"/>
      <c r="E4" s="49"/>
      <c r="H4" s="49"/>
      <c r="I4" s="49"/>
      <c r="J4" s="49"/>
      <c r="K4" s="49"/>
      <c r="L4" s="49"/>
      <c r="M4" s="49"/>
      <c r="O4" s="49"/>
      <c r="P4" s="50"/>
      <c r="Q4" s="49"/>
      <c r="R4" s="49"/>
      <c r="S4" s="49"/>
      <c r="T4" s="50"/>
      <c r="U4" s="300" t="s">
        <v>37</v>
      </c>
      <c r="V4" s="57"/>
      <c r="W4" s="49"/>
      <c r="X4" s="49"/>
      <c r="Y4" s="49"/>
      <c r="Z4" s="49"/>
      <c r="AA4" s="49"/>
      <c r="AB4" s="49"/>
    </row>
    <row r="5" spans="1:28" s="27" customFormat="1" ht="76.5" customHeight="1" x14ac:dyDescent="0.2">
      <c r="A5" s="391" t="s">
        <v>38</v>
      </c>
      <c r="B5" s="393" t="s">
        <v>192</v>
      </c>
      <c r="C5" s="394"/>
      <c r="D5" s="395"/>
      <c r="E5" s="51"/>
      <c r="F5" s="396" t="s">
        <v>157</v>
      </c>
      <c r="G5" s="449" t="s">
        <v>164</v>
      </c>
      <c r="H5" s="397" t="s">
        <v>148</v>
      </c>
      <c r="I5" s="396" t="s">
        <v>45</v>
      </c>
      <c r="J5" s="397" t="s">
        <v>149</v>
      </c>
      <c r="K5" s="391" t="s">
        <v>150</v>
      </c>
      <c r="L5" s="391" t="s">
        <v>151</v>
      </c>
      <c r="M5" s="441" t="s">
        <v>162</v>
      </c>
      <c r="N5" s="441" t="s">
        <v>163</v>
      </c>
      <c r="O5" s="441" t="s">
        <v>159</v>
      </c>
      <c r="P5" s="383" t="s">
        <v>25</v>
      </c>
      <c r="Q5" s="391" t="s">
        <v>193</v>
      </c>
      <c r="R5" s="391" t="s">
        <v>152</v>
      </c>
      <c r="S5" s="391" t="s">
        <v>153</v>
      </c>
      <c r="T5" s="383" t="s">
        <v>22</v>
      </c>
      <c r="U5" s="447" t="s">
        <v>154</v>
      </c>
      <c r="V5" s="58"/>
      <c r="W5" s="391" t="s">
        <v>25</v>
      </c>
      <c r="X5" s="391" t="s">
        <v>22</v>
      </c>
      <c r="Y5" s="391" t="s">
        <v>9</v>
      </c>
      <c r="Z5" s="390" t="s">
        <v>25</v>
      </c>
      <c r="AA5" s="390" t="s">
        <v>22</v>
      </c>
      <c r="AB5" s="390" t="s">
        <v>9</v>
      </c>
    </row>
    <row r="6" spans="1:28" s="28" customFormat="1" ht="12.75" customHeight="1" x14ac:dyDescent="0.2">
      <c r="A6" s="391"/>
      <c r="B6" s="448" t="s">
        <v>17</v>
      </c>
      <c r="C6" s="400" t="s">
        <v>42</v>
      </c>
      <c r="D6" s="401"/>
      <c r="E6" s="51"/>
      <c r="F6" s="396"/>
      <c r="G6" s="450"/>
      <c r="H6" s="398"/>
      <c r="I6" s="396"/>
      <c r="J6" s="398"/>
      <c r="K6" s="391"/>
      <c r="L6" s="391"/>
      <c r="M6" s="442"/>
      <c r="N6" s="442"/>
      <c r="O6" s="442"/>
      <c r="P6" s="383"/>
      <c r="Q6" s="391"/>
      <c r="R6" s="391"/>
      <c r="S6" s="391"/>
      <c r="T6" s="383"/>
      <c r="U6" s="447"/>
      <c r="V6" s="58"/>
      <c r="W6" s="391"/>
      <c r="X6" s="391"/>
      <c r="Y6" s="391"/>
      <c r="Z6" s="390"/>
      <c r="AA6" s="390"/>
      <c r="AB6" s="390"/>
    </row>
    <row r="7" spans="1:28" s="27" customFormat="1" ht="103.5" customHeight="1" x14ac:dyDescent="0.2">
      <c r="A7" s="391"/>
      <c r="B7" s="448"/>
      <c r="C7" s="315" t="s">
        <v>18</v>
      </c>
      <c r="D7" s="313" t="s">
        <v>10</v>
      </c>
      <c r="E7" s="51"/>
      <c r="F7" s="396"/>
      <c r="G7" s="451"/>
      <c r="H7" s="399"/>
      <c r="I7" s="396"/>
      <c r="J7" s="399"/>
      <c r="K7" s="391"/>
      <c r="L7" s="391"/>
      <c r="M7" s="443"/>
      <c r="N7" s="443"/>
      <c r="O7" s="443"/>
      <c r="P7" s="383"/>
      <c r="Q7" s="391"/>
      <c r="R7" s="391"/>
      <c r="S7" s="391"/>
      <c r="T7" s="383"/>
      <c r="U7" s="447"/>
      <c r="V7" s="58"/>
      <c r="W7" s="391"/>
      <c r="X7" s="391"/>
      <c r="Y7" s="391"/>
      <c r="Z7" s="390"/>
      <c r="AA7" s="390"/>
      <c r="AB7" s="390"/>
    </row>
    <row r="8" spans="1:28" s="3" customFormat="1" ht="25.5" customHeight="1" x14ac:dyDescent="0.2">
      <c r="A8" s="4">
        <v>1</v>
      </c>
      <c r="B8" s="316">
        <v>2</v>
      </c>
      <c r="C8" s="316" t="s">
        <v>31</v>
      </c>
      <c r="D8" s="4" t="s">
        <v>32</v>
      </c>
      <c r="E8" s="52"/>
      <c r="F8" s="4">
        <v>3</v>
      </c>
      <c r="G8" s="316" t="s">
        <v>173</v>
      </c>
      <c r="H8" s="4">
        <v>4</v>
      </c>
      <c r="I8" s="4">
        <v>5</v>
      </c>
      <c r="J8" s="4" t="s">
        <v>155</v>
      </c>
      <c r="K8" s="4" t="s">
        <v>174</v>
      </c>
      <c r="L8" s="4" t="s">
        <v>156</v>
      </c>
      <c r="M8" s="4">
        <v>9</v>
      </c>
      <c r="N8" s="4">
        <v>10</v>
      </c>
      <c r="O8" s="4" t="s">
        <v>175</v>
      </c>
      <c r="P8" s="6" t="s">
        <v>176</v>
      </c>
      <c r="Q8" s="4">
        <v>13</v>
      </c>
      <c r="R8" s="4" t="s">
        <v>177</v>
      </c>
      <c r="S8" s="4" t="s">
        <v>178</v>
      </c>
      <c r="T8" s="6" t="s">
        <v>179</v>
      </c>
      <c r="U8" s="301" t="s">
        <v>180</v>
      </c>
      <c r="V8" s="59"/>
      <c r="W8" s="384" t="s">
        <v>188</v>
      </c>
      <c r="X8" s="385"/>
      <c r="Y8" s="386"/>
      <c r="Z8" s="387" t="s">
        <v>34</v>
      </c>
      <c r="AA8" s="388"/>
      <c r="AB8" s="389"/>
    </row>
    <row r="9" spans="1:28" ht="47.25" customHeight="1" x14ac:dyDescent="0.25">
      <c r="A9" s="276" t="s">
        <v>0</v>
      </c>
      <c r="B9" s="254">
        <v>180.96299999999999</v>
      </c>
      <c r="C9" s="254">
        <v>36.683</v>
      </c>
      <c r="D9" s="277">
        <f>B9-C9</f>
        <v>144.28</v>
      </c>
      <c r="E9" s="278">
        <f>C9/2</f>
        <v>18.341999999999999</v>
      </c>
      <c r="F9" s="280">
        <f>ROUND(C9/2,)</f>
        <v>18</v>
      </c>
      <c r="G9" s="256">
        <v>6.5</v>
      </c>
      <c r="H9" s="280">
        <f>'2015'!H9*'2017'!$B$4</f>
        <v>586.70000000000005</v>
      </c>
      <c r="I9" s="44">
        <f>ROUND(IF(H9&lt;753,H9*0.302,753*0.302+(H9-753)*0.102),1)</f>
        <v>177.2</v>
      </c>
      <c r="J9" s="280">
        <f>ROUND(H9+I9,1)</f>
        <v>763.9</v>
      </c>
      <c r="K9" s="44">
        <f>ROUND(J9*(F9+G9),0)</f>
        <v>18716</v>
      </c>
      <c r="L9" s="44">
        <f>ROUND(K9*0.2,0)</f>
        <v>3743</v>
      </c>
      <c r="M9" s="281">
        <v>2.5000000000000001E-3</v>
      </c>
      <c r="N9" s="44">
        <v>185188</v>
      </c>
      <c r="O9" s="17">
        <f t="shared" ref="O9:O22" si="0">ROUND(M9*N9,0)</f>
        <v>463</v>
      </c>
      <c r="P9" s="282">
        <f>ROUND((K9+L9+O9),0)</f>
        <v>22922</v>
      </c>
      <c r="Q9" s="283">
        <v>2</v>
      </c>
      <c r="R9" s="44">
        <f>ROUND(J9*Q9,0)</f>
        <v>1528</v>
      </c>
      <c r="S9" s="44">
        <f>ROUND(R9*0.2,0)</f>
        <v>306</v>
      </c>
      <c r="T9" s="282">
        <f>ROUND(R9+S9,0)</f>
        <v>1834</v>
      </c>
      <c r="U9" s="258">
        <f>P9+T9</f>
        <v>24756</v>
      </c>
      <c r="V9" s="60"/>
      <c r="W9" s="44">
        <v>16055</v>
      </c>
      <c r="X9" s="44"/>
      <c r="Y9" s="44"/>
      <c r="Z9" s="285">
        <f>P9-W9</f>
        <v>6867</v>
      </c>
      <c r="AA9" s="285">
        <f>T9-X9</f>
        <v>1834</v>
      </c>
      <c r="AB9" s="285">
        <f>U9-Y9</f>
        <v>24756</v>
      </c>
    </row>
    <row r="10" spans="1:28" ht="31.5" x14ac:dyDescent="0.25">
      <c r="A10" s="15" t="s">
        <v>1</v>
      </c>
      <c r="B10" s="249">
        <v>63.673000000000002</v>
      </c>
      <c r="C10" s="260">
        <v>13.584</v>
      </c>
      <c r="D10" s="264">
        <f t="shared" ref="D10:D22" si="1">B10-C10</f>
        <v>50.088999999999999</v>
      </c>
      <c r="E10" s="265">
        <f>C10/1.8</f>
        <v>7.5469999999999997</v>
      </c>
      <c r="F10" s="45">
        <f>ROUND(C10/1.8,0)-1</f>
        <v>7</v>
      </c>
      <c r="G10" s="262">
        <v>5</v>
      </c>
      <c r="H10" s="45">
        <f>'2015'!H10*'2017'!$B$4</f>
        <v>586.70000000000005</v>
      </c>
      <c r="I10" s="17">
        <f t="shared" ref="I10:I22" si="2">ROUND(IF(H10&lt;753,H10*0.302,753*0.302+(H10-753)*0.102),1)</f>
        <v>177.2</v>
      </c>
      <c r="J10" s="45">
        <f t="shared" ref="J10:J22" si="3">ROUND(H10+I10,1)</f>
        <v>763.9</v>
      </c>
      <c r="K10" s="17">
        <f t="shared" ref="K10:K22" si="4">ROUND(J10*(F10+G10),0)</f>
        <v>9167</v>
      </c>
      <c r="L10" s="17">
        <f t="shared" ref="L10:L22" si="5">ROUND(K10*0.2,0)</f>
        <v>1833</v>
      </c>
      <c r="M10" s="266">
        <v>2.5000000000000001E-3</v>
      </c>
      <c r="N10" s="17">
        <v>149081</v>
      </c>
      <c r="O10" s="17">
        <f t="shared" si="0"/>
        <v>373</v>
      </c>
      <c r="P10" s="18">
        <f t="shared" ref="P10:P22" si="6">ROUND((K10+L10+O10),0)</f>
        <v>11373</v>
      </c>
      <c r="Q10" s="37">
        <v>2</v>
      </c>
      <c r="R10" s="17">
        <f t="shared" ref="R10:R22" si="7">ROUND(J10*Q10,0)</f>
        <v>1528</v>
      </c>
      <c r="S10" s="17">
        <f t="shared" ref="S10:S22" si="8">ROUND(R10*0.2,0)</f>
        <v>306</v>
      </c>
      <c r="T10" s="18">
        <f>ROUND(R10+S10,0)</f>
        <v>1834</v>
      </c>
      <c r="U10" s="250">
        <f t="shared" ref="U10:U21" si="9">P10+T10</f>
        <v>13207</v>
      </c>
      <c r="V10" s="60"/>
      <c r="W10" s="17">
        <v>7447</v>
      </c>
      <c r="X10" s="17"/>
      <c r="Y10" s="17"/>
      <c r="Z10" s="286">
        <f t="shared" ref="Z10:Z22" si="10">P10-W10</f>
        <v>3926</v>
      </c>
      <c r="AA10" s="286">
        <f>T10-X10</f>
        <v>1834</v>
      </c>
      <c r="AB10" s="286">
        <f t="shared" ref="AB10:AB22" si="11">U10-Y10</f>
        <v>13207</v>
      </c>
    </row>
    <row r="11" spans="1:28" ht="31.5" x14ac:dyDescent="0.25">
      <c r="A11" s="15" t="s">
        <v>2</v>
      </c>
      <c r="B11" s="249">
        <v>10.052</v>
      </c>
      <c r="C11" s="260">
        <v>2.0790000000000002</v>
      </c>
      <c r="D11" s="264">
        <f t="shared" si="1"/>
        <v>7.9729999999999999</v>
      </c>
      <c r="E11" s="265">
        <f>C11/1.5</f>
        <v>1.3859999999999999</v>
      </c>
      <c r="F11" s="45">
        <f>ROUNDUP(C11/1.5,0)</f>
        <v>2</v>
      </c>
      <c r="G11" s="262"/>
      <c r="H11" s="45">
        <f>'2015'!H11*'2017'!$B$4</f>
        <v>586.70000000000005</v>
      </c>
      <c r="I11" s="17">
        <f t="shared" si="2"/>
        <v>177.2</v>
      </c>
      <c r="J11" s="45">
        <f t="shared" si="3"/>
        <v>763.9</v>
      </c>
      <c r="K11" s="17">
        <f t="shared" si="4"/>
        <v>1528</v>
      </c>
      <c r="L11" s="17">
        <f t="shared" si="5"/>
        <v>306</v>
      </c>
      <c r="M11" s="266">
        <v>2.5000000000000001E-3</v>
      </c>
      <c r="N11" s="17">
        <v>26268</v>
      </c>
      <c r="O11" s="17">
        <f t="shared" si="0"/>
        <v>66</v>
      </c>
      <c r="P11" s="18">
        <f t="shared" si="6"/>
        <v>1900</v>
      </c>
      <c r="Q11" s="37">
        <v>1</v>
      </c>
      <c r="R11" s="17">
        <f t="shared" si="7"/>
        <v>764</v>
      </c>
      <c r="S11" s="17">
        <f t="shared" si="8"/>
        <v>153</v>
      </c>
      <c r="T11" s="18">
        <f t="shared" ref="T11:T17" si="12">ROUND(R11+S11,0)</f>
        <v>917</v>
      </c>
      <c r="U11" s="250">
        <f t="shared" si="9"/>
        <v>2817</v>
      </c>
      <c r="V11" s="244"/>
      <c r="W11" s="17">
        <v>1768</v>
      </c>
      <c r="X11" s="17"/>
      <c r="Y11" s="17"/>
      <c r="Z11" s="286">
        <f>P11-W11</f>
        <v>132</v>
      </c>
      <c r="AA11" s="286">
        <f>T11-X11</f>
        <v>917</v>
      </c>
      <c r="AB11" s="286">
        <f t="shared" si="11"/>
        <v>2817</v>
      </c>
    </row>
    <row r="12" spans="1:28" ht="31.5" x14ac:dyDescent="0.25">
      <c r="A12" s="15" t="s">
        <v>3</v>
      </c>
      <c r="B12" s="249">
        <v>7.5720000000000001</v>
      </c>
      <c r="C12" s="260">
        <v>1.37</v>
      </c>
      <c r="D12" s="264">
        <f t="shared" si="1"/>
        <v>6.202</v>
      </c>
      <c r="E12" s="265">
        <f>C12/1.5</f>
        <v>0.91300000000000003</v>
      </c>
      <c r="F12" s="45">
        <f>ROUND(C12/1.5,0)</f>
        <v>1</v>
      </c>
      <c r="G12" s="262"/>
      <c r="H12" s="45">
        <f>'2015'!H12*'2017'!$B$4</f>
        <v>586.70000000000005</v>
      </c>
      <c r="I12" s="17">
        <f t="shared" si="2"/>
        <v>177.2</v>
      </c>
      <c r="J12" s="45">
        <f t="shared" si="3"/>
        <v>763.9</v>
      </c>
      <c r="K12" s="17">
        <f t="shared" si="4"/>
        <v>764</v>
      </c>
      <c r="L12" s="17">
        <f t="shared" si="5"/>
        <v>153</v>
      </c>
      <c r="M12" s="266">
        <v>2.5000000000000001E-3</v>
      </c>
      <c r="N12" s="17">
        <v>20924</v>
      </c>
      <c r="O12" s="17">
        <f t="shared" si="0"/>
        <v>52</v>
      </c>
      <c r="P12" s="18">
        <f t="shared" si="6"/>
        <v>969</v>
      </c>
      <c r="Q12" s="37">
        <v>1</v>
      </c>
      <c r="R12" s="17">
        <f t="shared" si="7"/>
        <v>764</v>
      </c>
      <c r="S12" s="17">
        <f t="shared" si="8"/>
        <v>153</v>
      </c>
      <c r="T12" s="18">
        <f t="shared" si="12"/>
        <v>917</v>
      </c>
      <c r="U12" s="250">
        <f t="shared" si="9"/>
        <v>1886</v>
      </c>
      <c r="V12" s="244"/>
      <c r="W12" s="17">
        <v>885</v>
      </c>
      <c r="X12" s="17"/>
      <c r="Y12" s="17"/>
      <c r="Z12" s="286">
        <f t="shared" si="10"/>
        <v>84</v>
      </c>
      <c r="AA12" s="286">
        <f t="shared" ref="AA12:AA22" si="13">T12-X12</f>
        <v>917</v>
      </c>
      <c r="AB12" s="286">
        <f t="shared" si="11"/>
        <v>1886</v>
      </c>
    </row>
    <row r="13" spans="1:28" ht="31.5" x14ac:dyDescent="0.25">
      <c r="A13" s="15" t="s">
        <v>4</v>
      </c>
      <c r="B13" s="249">
        <v>2.5230000000000001</v>
      </c>
      <c r="C13" s="260">
        <v>0.47599999999999998</v>
      </c>
      <c r="D13" s="264">
        <f t="shared" si="1"/>
        <v>2.0470000000000002</v>
      </c>
      <c r="E13" s="265"/>
      <c r="F13" s="45">
        <f>ROUNDUP(C13/1.5,0)</f>
        <v>1</v>
      </c>
      <c r="G13" s="262"/>
      <c r="H13" s="45">
        <f>'2015'!H13*'2017'!$B$4</f>
        <v>586.70000000000005</v>
      </c>
      <c r="I13" s="17">
        <f t="shared" si="2"/>
        <v>177.2</v>
      </c>
      <c r="J13" s="45">
        <f t="shared" si="3"/>
        <v>763.9</v>
      </c>
      <c r="K13" s="17">
        <f t="shared" si="4"/>
        <v>764</v>
      </c>
      <c r="L13" s="17">
        <f t="shared" si="5"/>
        <v>153</v>
      </c>
      <c r="M13" s="266">
        <v>2.5000000000000001E-3</v>
      </c>
      <c r="N13" s="17">
        <v>2586</v>
      </c>
      <c r="O13" s="17">
        <f t="shared" si="0"/>
        <v>6</v>
      </c>
      <c r="P13" s="18">
        <f t="shared" si="6"/>
        <v>923</v>
      </c>
      <c r="Q13" s="17">
        <v>0.5</v>
      </c>
      <c r="R13" s="17">
        <f t="shared" si="7"/>
        <v>382</v>
      </c>
      <c r="S13" s="17">
        <f t="shared" si="8"/>
        <v>76</v>
      </c>
      <c r="T13" s="18">
        <f t="shared" si="12"/>
        <v>458</v>
      </c>
      <c r="U13" s="250">
        <f t="shared" si="9"/>
        <v>1381</v>
      </c>
      <c r="V13" s="244"/>
      <c r="W13" s="17">
        <v>862</v>
      </c>
      <c r="X13" s="17"/>
      <c r="Y13" s="17"/>
      <c r="Z13" s="286">
        <f t="shared" si="10"/>
        <v>61</v>
      </c>
      <c r="AA13" s="286">
        <f t="shared" si="13"/>
        <v>458</v>
      </c>
      <c r="AB13" s="286">
        <f t="shared" si="11"/>
        <v>1381</v>
      </c>
    </row>
    <row r="14" spans="1:28" ht="31.5" x14ac:dyDescent="0.25">
      <c r="A14" s="15" t="s">
        <v>5</v>
      </c>
      <c r="B14" s="249">
        <v>9.9209999999999994</v>
      </c>
      <c r="C14" s="260">
        <v>2.0459999999999998</v>
      </c>
      <c r="D14" s="264">
        <f t="shared" si="1"/>
        <v>7.875</v>
      </c>
      <c r="E14" s="265">
        <f>C14/1.5</f>
        <v>1.3640000000000001</v>
      </c>
      <c r="F14" s="45">
        <f>ROUND(C14/1.5,0)</f>
        <v>1</v>
      </c>
      <c r="G14" s="262"/>
      <c r="H14" s="45">
        <f>'2015'!H14*'2017'!$B$4</f>
        <v>586.70000000000005</v>
      </c>
      <c r="I14" s="17">
        <f t="shared" si="2"/>
        <v>177.2</v>
      </c>
      <c r="J14" s="45">
        <f t="shared" si="3"/>
        <v>763.9</v>
      </c>
      <c r="K14" s="17">
        <f t="shared" si="4"/>
        <v>764</v>
      </c>
      <c r="L14" s="17">
        <f t="shared" si="5"/>
        <v>153</v>
      </c>
      <c r="M14" s="266">
        <v>2.5000000000000001E-3</v>
      </c>
      <c r="N14" s="17">
        <v>29953</v>
      </c>
      <c r="O14" s="17">
        <f t="shared" si="0"/>
        <v>75</v>
      </c>
      <c r="P14" s="18">
        <f t="shared" si="6"/>
        <v>992</v>
      </c>
      <c r="Q14" s="17">
        <v>1</v>
      </c>
      <c r="R14" s="17">
        <f t="shared" si="7"/>
        <v>764</v>
      </c>
      <c r="S14" s="17">
        <f t="shared" si="8"/>
        <v>153</v>
      </c>
      <c r="T14" s="18">
        <f t="shared" si="12"/>
        <v>917</v>
      </c>
      <c r="U14" s="250">
        <f t="shared" si="9"/>
        <v>1909</v>
      </c>
      <c r="V14" s="244"/>
      <c r="W14" s="17">
        <v>901</v>
      </c>
      <c r="X14" s="17"/>
      <c r="Y14" s="17"/>
      <c r="Z14" s="286">
        <f t="shared" si="10"/>
        <v>91</v>
      </c>
      <c r="AA14" s="286">
        <f t="shared" si="13"/>
        <v>917</v>
      </c>
      <c r="AB14" s="286">
        <f t="shared" si="11"/>
        <v>1909</v>
      </c>
    </row>
    <row r="15" spans="1:28" ht="31.5" x14ac:dyDescent="0.25">
      <c r="A15" s="15" t="s">
        <v>6</v>
      </c>
      <c r="B15" s="249">
        <v>2.4390000000000001</v>
      </c>
      <c r="C15" s="260">
        <v>0.65500000000000003</v>
      </c>
      <c r="D15" s="264">
        <f t="shared" si="1"/>
        <v>1.784</v>
      </c>
      <c r="E15" s="265"/>
      <c r="F15" s="45">
        <f>ROUNDUP(C15/1.5,0)</f>
        <v>1</v>
      </c>
      <c r="G15" s="262"/>
      <c r="H15" s="45">
        <f>'2015'!H15*'2017'!$B$4</f>
        <v>586.70000000000005</v>
      </c>
      <c r="I15" s="17">
        <f t="shared" si="2"/>
        <v>177.2</v>
      </c>
      <c r="J15" s="45">
        <f t="shared" si="3"/>
        <v>763.9</v>
      </c>
      <c r="K15" s="17">
        <f t="shared" si="4"/>
        <v>764</v>
      </c>
      <c r="L15" s="17">
        <f t="shared" si="5"/>
        <v>153</v>
      </c>
      <c r="M15" s="266">
        <v>2.5000000000000001E-3</v>
      </c>
      <c r="N15" s="17">
        <v>19517</v>
      </c>
      <c r="O15" s="17">
        <f t="shared" si="0"/>
        <v>49</v>
      </c>
      <c r="P15" s="18">
        <f t="shared" si="6"/>
        <v>966</v>
      </c>
      <c r="Q15" s="17">
        <v>0.5</v>
      </c>
      <c r="R15" s="17">
        <f t="shared" si="7"/>
        <v>382</v>
      </c>
      <c r="S15" s="17">
        <f t="shared" si="8"/>
        <v>76</v>
      </c>
      <c r="T15" s="18">
        <f t="shared" si="12"/>
        <v>458</v>
      </c>
      <c r="U15" s="250">
        <f t="shared" si="9"/>
        <v>1424</v>
      </c>
      <c r="V15" s="244"/>
      <c r="W15" s="17">
        <v>886</v>
      </c>
      <c r="X15" s="17"/>
      <c r="Y15" s="17"/>
      <c r="Z15" s="286">
        <f t="shared" si="10"/>
        <v>80</v>
      </c>
      <c r="AA15" s="286">
        <f t="shared" si="13"/>
        <v>458</v>
      </c>
      <c r="AB15" s="286">
        <f t="shared" si="11"/>
        <v>1424</v>
      </c>
    </row>
    <row r="16" spans="1:28" ht="31.5" x14ac:dyDescent="0.25">
      <c r="A16" s="15" t="s">
        <v>7</v>
      </c>
      <c r="B16" s="249">
        <v>0.68300000000000005</v>
      </c>
      <c r="C16" s="260">
        <v>0.157</v>
      </c>
      <c r="D16" s="264">
        <f t="shared" si="1"/>
        <v>0.52600000000000002</v>
      </c>
      <c r="E16" s="265"/>
      <c r="F16" s="45">
        <f>ROUNDUP(C16/1.5,0)</f>
        <v>1</v>
      </c>
      <c r="G16" s="262"/>
      <c r="H16" s="45">
        <f>'2015'!H16*'2017'!$B$4</f>
        <v>677.4</v>
      </c>
      <c r="I16" s="17">
        <f t="shared" si="2"/>
        <v>204.6</v>
      </c>
      <c r="J16" s="45">
        <f t="shared" si="3"/>
        <v>882</v>
      </c>
      <c r="K16" s="17">
        <f t="shared" si="4"/>
        <v>882</v>
      </c>
      <c r="L16" s="17">
        <f t="shared" si="5"/>
        <v>176</v>
      </c>
      <c r="M16" s="266">
        <v>2.5000000000000001E-3</v>
      </c>
      <c r="N16" s="17">
        <v>1510</v>
      </c>
      <c r="O16" s="17">
        <f t="shared" si="0"/>
        <v>4</v>
      </c>
      <c r="P16" s="18">
        <f t="shared" si="6"/>
        <v>1062</v>
      </c>
      <c r="Q16" s="17">
        <v>0.5</v>
      </c>
      <c r="R16" s="17">
        <f t="shared" si="7"/>
        <v>441</v>
      </c>
      <c r="S16" s="17">
        <f t="shared" si="8"/>
        <v>88</v>
      </c>
      <c r="T16" s="18">
        <f>ROUND(R16+S16,0)</f>
        <v>529</v>
      </c>
      <c r="U16" s="250">
        <f t="shared" si="9"/>
        <v>1591</v>
      </c>
      <c r="V16" s="244"/>
      <c r="W16" s="17">
        <v>988</v>
      </c>
      <c r="X16" s="17"/>
      <c r="Y16" s="17"/>
      <c r="Z16" s="286">
        <f t="shared" si="10"/>
        <v>74</v>
      </c>
      <c r="AA16" s="286">
        <f t="shared" si="13"/>
        <v>529</v>
      </c>
      <c r="AB16" s="286">
        <f t="shared" si="11"/>
        <v>1591</v>
      </c>
    </row>
    <row r="17" spans="1:28" ht="31.5" x14ac:dyDescent="0.25">
      <c r="A17" s="15" t="s">
        <v>8</v>
      </c>
      <c r="B17" s="249">
        <v>23.286999999999999</v>
      </c>
      <c r="C17" s="260">
        <v>5.5640000000000001</v>
      </c>
      <c r="D17" s="264">
        <f t="shared" si="1"/>
        <v>17.722999999999999</v>
      </c>
      <c r="E17" s="265">
        <f>C17/2</f>
        <v>2.782</v>
      </c>
      <c r="F17" s="45">
        <f>ROUND(C17/2,0)</f>
        <v>3</v>
      </c>
      <c r="G17" s="262"/>
      <c r="H17" s="45">
        <f>'2015'!H17*'2017'!$B$4</f>
        <v>586.70000000000005</v>
      </c>
      <c r="I17" s="17">
        <f t="shared" si="2"/>
        <v>177.2</v>
      </c>
      <c r="J17" s="45">
        <f t="shared" si="3"/>
        <v>763.9</v>
      </c>
      <c r="K17" s="17">
        <f t="shared" si="4"/>
        <v>2292</v>
      </c>
      <c r="L17" s="17">
        <f t="shared" si="5"/>
        <v>458</v>
      </c>
      <c r="M17" s="266">
        <v>2.5000000000000001E-3</v>
      </c>
      <c r="N17" s="17">
        <v>45011</v>
      </c>
      <c r="O17" s="17">
        <f t="shared" si="0"/>
        <v>113</v>
      </c>
      <c r="P17" s="18">
        <f t="shared" si="6"/>
        <v>2863</v>
      </c>
      <c r="Q17" s="17">
        <v>1</v>
      </c>
      <c r="R17" s="17">
        <f t="shared" si="7"/>
        <v>764</v>
      </c>
      <c r="S17" s="17">
        <f t="shared" si="8"/>
        <v>153</v>
      </c>
      <c r="T17" s="18">
        <f t="shared" si="12"/>
        <v>917</v>
      </c>
      <c r="U17" s="250">
        <f t="shared" si="9"/>
        <v>3780</v>
      </c>
      <c r="V17" s="244"/>
      <c r="W17" s="17">
        <v>2616</v>
      </c>
      <c r="X17" s="17"/>
      <c r="Y17" s="17"/>
      <c r="Z17" s="286">
        <f t="shared" si="10"/>
        <v>247</v>
      </c>
      <c r="AA17" s="286">
        <f t="shared" si="13"/>
        <v>917</v>
      </c>
      <c r="AB17" s="286">
        <f t="shared" si="11"/>
        <v>3780</v>
      </c>
    </row>
    <row r="18" spans="1:28" ht="31.5" x14ac:dyDescent="0.25">
      <c r="A18" s="15" t="s">
        <v>13</v>
      </c>
      <c r="B18" s="249">
        <v>2.9470000000000001</v>
      </c>
      <c r="C18" s="260">
        <v>0.77500000000000002</v>
      </c>
      <c r="D18" s="264">
        <f>B18-C18</f>
        <v>2.1720000000000002</v>
      </c>
      <c r="E18" s="265"/>
      <c r="F18" s="45">
        <f>ROUNDUP(C18/2,0)</f>
        <v>1</v>
      </c>
      <c r="G18" s="262"/>
      <c r="H18" s="45">
        <f>'2015'!H18*'2017'!$B$4</f>
        <v>632.70000000000005</v>
      </c>
      <c r="I18" s="17">
        <f t="shared" si="2"/>
        <v>191.1</v>
      </c>
      <c r="J18" s="45">
        <f t="shared" si="3"/>
        <v>823.8</v>
      </c>
      <c r="K18" s="17">
        <f t="shared" si="4"/>
        <v>824</v>
      </c>
      <c r="L18" s="17">
        <f t="shared" si="5"/>
        <v>165</v>
      </c>
      <c r="M18" s="266">
        <v>2.5000000000000001E-3</v>
      </c>
      <c r="N18" s="17">
        <v>15051</v>
      </c>
      <c r="O18" s="17">
        <f t="shared" si="0"/>
        <v>38</v>
      </c>
      <c r="P18" s="18">
        <f t="shared" si="6"/>
        <v>1027</v>
      </c>
      <c r="Q18" s="17">
        <v>0.5</v>
      </c>
      <c r="R18" s="17">
        <f t="shared" si="7"/>
        <v>412</v>
      </c>
      <c r="S18" s="17">
        <f t="shared" si="8"/>
        <v>82</v>
      </c>
      <c r="T18" s="18">
        <f>ROUND(R18+S18,0)</f>
        <v>494</v>
      </c>
      <c r="U18" s="250">
        <f t="shared" si="9"/>
        <v>1521</v>
      </c>
      <c r="V18" s="244"/>
      <c r="W18" s="17">
        <v>942</v>
      </c>
      <c r="X18" s="17"/>
      <c r="Y18" s="17"/>
      <c r="Z18" s="286">
        <f>P18-W18</f>
        <v>85</v>
      </c>
      <c r="AA18" s="286">
        <f>T18-X18</f>
        <v>494</v>
      </c>
      <c r="AB18" s="286">
        <f t="shared" si="11"/>
        <v>1521</v>
      </c>
    </row>
    <row r="19" spans="1:28" ht="31.5" x14ac:dyDescent="0.25">
      <c r="A19" s="15" t="s">
        <v>16</v>
      </c>
      <c r="B19" s="249">
        <v>4.1130000000000004</v>
      </c>
      <c r="C19" s="260">
        <v>1.1439999999999999</v>
      </c>
      <c r="D19" s="264">
        <f t="shared" si="1"/>
        <v>2.9689999999999999</v>
      </c>
      <c r="E19" s="265"/>
      <c r="F19" s="45">
        <v>1.5</v>
      </c>
      <c r="G19" s="262"/>
      <c r="H19" s="45">
        <f>'2015'!H19*'2017'!$B$4</f>
        <v>632.70000000000005</v>
      </c>
      <c r="I19" s="17">
        <f t="shared" si="2"/>
        <v>191.1</v>
      </c>
      <c r="J19" s="45">
        <f t="shared" si="3"/>
        <v>823.8</v>
      </c>
      <c r="K19" s="17">
        <f t="shared" si="4"/>
        <v>1236</v>
      </c>
      <c r="L19" s="17">
        <f t="shared" si="5"/>
        <v>247</v>
      </c>
      <c r="M19" s="266">
        <v>2.5000000000000001E-2</v>
      </c>
      <c r="N19" s="17">
        <v>17069</v>
      </c>
      <c r="O19" s="17">
        <f t="shared" si="0"/>
        <v>427</v>
      </c>
      <c r="P19" s="18">
        <f t="shared" si="6"/>
        <v>1910</v>
      </c>
      <c r="Q19" s="17">
        <v>0.5</v>
      </c>
      <c r="R19" s="17">
        <f t="shared" si="7"/>
        <v>412</v>
      </c>
      <c r="S19" s="17">
        <f t="shared" si="8"/>
        <v>82</v>
      </c>
      <c r="T19" s="18">
        <f>ROUND(R19+S19,0)</f>
        <v>494</v>
      </c>
      <c r="U19" s="250">
        <f t="shared" si="9"/>
        <v>2404</v>
      </c>
      <c r="V19" s="244"/>
      <c r="W19" s="17">
        <v>1648</v>
      </c>
      <c r="X19" s="17"/>
      <c r="Y19" s="17"/>
      <c r="Z19" s="286">
        <f t="shared" si="10"/>
        <v>262</v>
      </c>
      <c r="AA19" s="286">
        <f t="shared" si="13"/>
        <v>494</v>
      </c>
      <c r="AB19" s="286">
        <f t="shared" si="11"/>
        <v>2404</v>
      </c>
    </row>
    <row r="20" spans="1:28" ht="31.5" x14ac:dyDescent="0.25">
      <c r="A20" s="15" t="s">
        <v>15</v>
      </c>
      <c r="B20" s="249">
        <v>3.6949999999999998</v>
      </c>
      <c r="C20" s="260">
        <v>0.93799999999999994</v>
      </c>
      <c r="D20" s="264">
        <f t="shared" si="1"/>
        <v>2.7570000000000001</v>
      </c>
      <c r="E20" s="265"/>
      <c r="F20" s="45">
        <v>1.5</v>
      </c>
      <c r="G20" s="262"/>
      <c r="H20" s="45">
        <f>'2015'!H20*'2017'!$B$4</f>
        <v>632.70000000000005</v>
      </c>
      <c r="I20" s="17">
        <f t="shared" si="2"/>
        <v>191.1</v>
      </c>
      <c r="J20" s="45">
        <f t="shared" si="3"/>
        <v>823.8</v>
      </c>
      <c r="K20" s="17">
        <f t="shared" si="4"/>
        <v>1236</v>
      </c>
      <c r="L20" s="17">
        <f t="shared" si="5"/>
        <v>247</v>
      </c>
      <c r="M20" s="266">
        <v>2.5000000000000001E-2</v>
      </c>
      <c r="N20" s="17">
        <v>13472</v>
      </c>
      <c r="O20" s="17">
        <f t="shared" si="0"/>
        <v>337</v>
      </c>
      <c r="P20" s="18">
        <f t="shared" si="6"/>
        <v>1820</v>
      </c>
      <c r="Q20" s="17">
        <v>0.5</v>
      </c>
      <c r="R20" s="17">
        <f t="shared" si="7"/>
        <v>412</v>
      </c>
      <c r="S20" s="17">
        <f t="shared" si="8"/>
        <v>82</v>
      </c>
      <c r="T20" s="18">
        <f>ROUND(R20+S20,0)</f>
        <v>494</v>
      </c>
      <c r="U20" s="250">
        <f t="shared" si="9"/>
        <v>2314</v>
      </c>
      <c r="V20" s="244"/>
      <c r="W20" s="17">
        <v>1647</v>
      </c>
      <c r="X20" s="17"/>
      <c r="Y20" s="17"/>
      <c r="Z20" s="286">
        <f t="shared" si="10"/>
        <v>173</v>
      </c>
      <c r="AA20" s="286">
        <f t="shared" si="13"/>
        <v>494</v>
      </c>
      <c r="AB20" s="286">
        <f t="shared" si="11"/>
        <v>2314</v>
      </c>
    </row>
    <row r="21" spans="1:28" ht="31.5" x14ac:dyDescent="0.25">
      <c r="A21" s="15" t="s">
        <v>14</v>
      </c>
      <c r="B21" s="249">
        <v>6.7539999999999996</v>
      </c>
      <c r="C21" s="260">
        <v>0.89300000000000002</v>
      </c>
      <c r="D21" s="264">
        <f t="shared" si="1"/>
        <v>5.8609999999999998</v>
      </c>
      <c r="E21" s="265"/>
      <c r="F21" s="45">
        <v>1.5</v>
      </c>
      <c r="G21" s="262">
        <v>0.5</v>
      </c>
      <c r="H21" s="45">
        <f>'2015'!H21*'2017'!$B$4</f>
        <v>632.70000000000005</v>
      </c>
      <c r="I21" s="17">
        <f t="shared" si="2"/>
        <v>191.1</v>
      </c>
      <c r="J21" s="45">
        <f t="shared" si="3"/>
        <v>823.8</v>
      </c>
      <c r="K21" s="17">
        <f t="shared" si="4"/>
        <v>1648</v>
      </c>
      <c r="L21" s="17">
        <f t="shared" si="5"/>
        <v>330</v>
      </c>
      <c r="M21" s="266">
        <v>2.5000000000000001E-2</v>
      </c>
      <c r="N21" s="17">
        <v>21502</v>
      </c>
      <c r="O21" s="17">
        <f t="shared" si="0"/>
        <v>538</v>
      </c>
      <c r="P21" s="18">
        <f t="shared" si="6"/>
        <v>2516</v>
      </c>
      <c r="Q21" s="17">
        <v>0.5</v>
      </c>
      <c r="R21" s="17">
        <f t="shared" si="7"/>
        <v>412</v>
      </c>
      <c r="S21" s="17">
        <f t="shared" si="8"/>
        <v>82</v>
      </c>
      <c r="T21" s="18">
        <f>ROUND(R21+S21,0)</f>
        <v>494</v>
      </c>
      <c r="U21" s="250">
        <f t="shared" si="9"/>
        <v>3010</v>
      </c>
      <c r="V21" s="244"/>
      <c r="W21" s="17">
        <v>2218</v>
      </c>
      <c r="X21" s="17"/>
      <c r="Y21" s="17"/>
      <c r="Z21" s="286">
        <f t="shared" si="10"/>
        <v>298</v>
      </c>
      <c r="AA21" s="286">
        <f t="shared" si="13"/>
        <v>494</v>
      </c>
      <c r="AB21" s="286">
        <f t="shared" si="11"/>
        <v>3010</v>
      </c>
    </row>
    <row r="22" spans="1:28" ht="31.5" x14ac:dyDescent="0.25">
      <c r="A22" s="267" t="s">
        <v>23</v>
      </c>
      <c r="B22" s="292">
        <v>2.19</v>
      </c>
      <c r="C22" s="293">
        <v>0.69099999999999995</v>
      </c>
      <c r="D22" s="269">
        <f t="shared" si="1"/>
        <v>1.4990000000000001</v>
      </c>
      <c r="E22" s="270"/>
      <c r="F22" s="271">
        <v>1.5</v>
      </c>
      <c r="G22" s="272"/>
      <c r="H22" s="271">
        <f>'2015'!H22*'2017'!$B$4</f>
        <v>632.70000000000005</v>
      </c>
      <c r="I22" s="273">
        <f t="shared" si="2"/>
        <v>191.1</v>
      </c>
      <c r="J22" s="271">
        <f t="shared" si="3"/>
        <v>823.8</v>
      </c>
      <c r="K22" s="273">
        <f t="shared" si="4"/>
        <v>1236</v>
      </c>
      <c r="L22" s="273">
        <f t="shared" si="5"/>
        <v>247</v>
      </c>
      <c r="M22" s="274">
        <v>2.5000000000000001E-2</v>
      </c>
      <c r="N22" s="273">
        <v>11215</v>
      </c>
      <c r="O22" s="273">
        <f t="shared" si="0"/>
        <v>280</v>
      </c>
      <c r="P22" s="275">
        <f t="shared" si="6"/>
        <v>1763</v>
      </c>
      <c r="Q22" s="17">
        <v>0.5</v>
      </c>
      <c r="R22" s="273">
        <f t="shared" si="7"/>
        <v>412</v>
      </c>
      <c r="S22" s="273">
        <f t="shared" si="8"/>
        <v>82</v>
      </c>
      <c r="T22" s="275">
        <f>ROUND(R22+S22,0)</f>
        <v>494</v>
      </c>
      <c r="U22" s="302">
        <f>P22+T22</f>
        <v>2257</v>
      </c>
      <c r="V22" s="244"/>
      <c r="W22" s="273">
        <v>1626</v>
      </c>
      <c r="X22" s="273"/>
      <c r="Y22" s="273"/>
      <c r="Z22" s="291">
        <f t="shared" si="10"/>
        <v>137</v>
      </c>
      <c r="AA22" s="291">
        <f t="shared" si="13"/>
        <v>494</v>
      </c>
      <c r="AB22" s="291">
        <f t="shared" si="11"/>
        <v>2257</v>
      </c>
    </row>
    <row r="23" spans="1:28" ht="36" customHeight="1" x14ac:dyDescent="0.25">
      <c r="A23" s="23" t="s">
        <v>27</v>
      </c>
      <c r="B23" s="295">
        <f t="shared" ref="B23:G23" si="14">SUM(B9:B22)</f>
        <v>320.81200000000001</v>
      </c>
      <c r="C23" s="295">
        <f t="shared" si="14"/>
        <v>67.055000000000007</v>
      </c>
      <c r="D23" s="9">
        <f t="shared" si="14"/>
        <v>253.75700000000001</v>
      </c>
      <c r="E23" s="54">
        <f t="shared" si="14"/>
        <v>32.334000000000003</v>
      </c>
      <c r="F23" s="24">
        <f t="shared" si="14"/>
        <v>42</v>
      </c>
      <c r="G23" s="298">
        <f t="shared" si="14"/>
        <v>12</v>
      </c>
      <c r="H23" s="55"/>
      <c r="I23" s="56"/>
      <c r="J23" s="56"/>
      <c r="K23" s="25">
        <f t="shared" ref="K23:T23" si="15">SUM(K9:K22)</f>
        <v>41821</v>
      </c>
      <c r="L23" s="25">
        <f t="shared" si="15"/>
        <v>8364</v>
      </c>
      <c r="M23" s="25"/>
      <c r="N23" s="25">
        <f>SUM(N9:N22)</f>
        <v>558347</v>
      </c>
      <c r="O23" s="25">
        <f>SUM(O9:O22)</f>
        <v>2821</v>
      </c>
      <c r="P23" s="25">
        <f>SUM(P9:P22)</f>
        <v>53006</v>
      </c>
      <c r="Q23" s="38">
        <f t="shared" si="15"/>
        <v>12</v>
      </c>
      <c r="R23" s="25">
        <f t="shared" si="15"/>
        <v>9377</v>
      </c>
      <c r="S23" s="25">
        <f t="shared" si="15"/>
        <v>1874</v>
      </c>
      <c r="T23" s="25">
        <f t="shared" si="15"/>
        <v>11251</v>
      </c>
      <c r="U23" s="303">
        <f>SUM(U9:U22)</f>
        <v>64257</v>
      </c>
      <c r="V23" s="61"/>
      <c r="W23" s="33">
        <f t="shared" ref="W23:AB23" si="16">SUM(W9:W22)</f>
        <v>40489</v>
      </c>
      <c r="X23" s="33">
        <f t="shared" si="16"/>
        <v>0</v>
      </c>
      <c r="Y23" s="33">
        <f t="shared" si="16"/>
        <v>0</v>
      </c>
      <c r="Z23" s="47">
        <f t="shared" si="16"/>
        <v>12517</v>
      </c>
      <c r="AA23" s="47">
        <f t="shared" si="16"/>
        <v>11251</v>
      </c>
      <c r="AB23" s="47">
        <f t="shared" si="16"/>
        <v>64257</v>
      </c>
    </row>
    <row r="24" spans="1:28" s="309" customFormat="1" ht="15" customHeight="1" x14ac:dyDescent="0.2">
      <c r="B24" s="310"/>
      <c r="C24" s="310"/>
      <c r="G24" s="310"/>
      <c r="N24" s="310"/>
      <c r="P24" s="308">
        <f>K23+L23+O23</f>
        <v>53006</v>
      </c>
      <c r="T24" s="308">
        <f>R23+S23</f>
        <v>11251</v>
      </c>
      <c r="U24" s="311"/>
      <c r="V24" s="312"/>
    </row>
    <row r="25" spans="1:28" ht="18" customHeight="1" x14ac:dyDescent="0.25">
      <c r="A25" s="439" t="s">
        <v>190</v>
      </c>
      <c r="B25" s="439"/>
      <c r="C25" s="439"/>
      <c r="D25" s="439"/>
      <c r="E25" s="439"/>
      <c r="F25" s="439"/>
      <c r="G25" s="439"/>
      <c r="H25" s="439"/>
      <c r="I25" s="439"/>
      <c r="J25" s="439"/>
      <c r="K25" s="439"/>
      <c r="L25" s="439"/>
      <c r="M25" s="439"/>
      <c r="N25" s="439"/>
      <c r="O25" s="439"/>
      <c r="P25" s="439"/>
      <c r="Q25" s="439"/>
      <c r="R25" s="439"/>
      <c r="S25" s="439"/>
      <c r="T25" s="439"/>
      <c r="U25" s="439"/>
      <c r="V25" s="57"/>
      <c r="W25" s="49"/>
      <c r="X25" s="49"/>
      <c r="Y25" s="49"/>
      <c r="Z25" s="49"/>
      <c r="AA25" s="49"/>
      <c r="AB25" s="49"/>
    </row>
    <row r="26" spans="1:28" ht="135.75" customHeight="1" x14ac:dyDescent="0.2">
      <c r="A26" s="440" t="s">
        <v>186</v>
      </c>
      <c r="B26" s="440"/>
      <c r="C26" s="440"/>
      <c r="D26" s="440"/>
      <c r="E26" s="440"/>
      <c r="F26" s="440"/>
      <c r="G26" s="440"/>
      <c r="H26" s="440"/>
      <c r="I26" s="440"/>
      <c r="J26" s="440"/>
      <c r="K26" s="440"/>
      <c r="L26" s="440"/>
      <c r="M26" s="440"/>
      <c r="N26" s="440"/>
      <c r="O26" s="440"/>
      <c r="P26" s="440"/>
      <c r="Q26" s="440"/>
      <c r="R26" s="440"/>
      <c r="S26" s="440"/>
      <c r="T26" s="440"/>
      <c r="U26" s="440"/>
      <c r="V26" s="57"/>
      <c r="W26" s="49"/>
      <c r="X26" s="49"/>
      <c r="Y26" s="49"/>
      <c r="Z26" s="49"/>
      <c r="AA26" s="49"/>
      <c r="AB26" s="49"/>
    </row>
    <row r="27" spans="1:28" ht="29.25" customHeight="1" x14ac:dyDescent="0.2">
      <c r="A27" s="440" t="s">
        <v>161</v>
      </c>
      <c r="B27" s="444"/>
      <c r="C27" s="444"/>
      <c r="D27" s="444"/>
      <c r="E27" s="444"/>
      <c r="F27" s="444"/>
      <c r="G27" s="444"/>
      <c r="H27" s="444"/>
      <c r="I27" s="444"/>
      <c r="J27" s="444"/>
      <c r="K27" s="444"/>
      <c r="L27" s="444"/>
      <c r="M27" s="444"/>
      <c r="N27" s="444"/>
      <c r="O27" s="444"/>
      <c r="P27" s="444"/>
      <c r="Q27" s="444"/>
      <c r="R27" s="444"/>
      <c r="S27" s="444"/>
      <c r="T27" s="444"/>
      <c r="U27" s="444"/>
      <c r="V27" s="57"/>
      <c r="W27" s="49"/>
      <c r="X27" s="49"/>
      <c r="Y27" s="49"/>
      <c r="Z27" s="49"/>
      <c r="AA27" s="49"/>
      <c r="AB27" s="49"/>
    </row>
    <row r="28" spans="1:28" ht="21.75" customHeight="1" x14ac:dyDescent="0.2">
      <c r="A28" s="444" t="s">
        <v>160</v>
      </c>
      <c r="B28" s="444"/>
      <c r="C28" s="444"/>
      <c r="D28" s="444"/>
      <c r="E28" s="444"/>
      <c r="F28" s="444"/>
      <c r="G28" s="444"/>
      <c r="H28" s="444"/>
      <c r="I28" s="444"/>
      <c r="J28" s="444"/>
      <c r="K28" s="444"/>
      <c r="L28" s="444"/>
      <c r="M28" s="444"/>
      <c r="N28" s="444"/>
      <c r="O28" s="444"/>
      <c r="P28" s="444"/>
      <c r="Q28" s="444"/>
      <c r="R28" s="444"/>
      <c r="S28" s="444"/>
      <c r="T28" s="444"/>
      <c r="U28" s="444"/>
      <c r="V28" s="57"/>
      <c r="W28" s="49"/>
      <c r="X28" s="49"/>
      <c r="Y28" s="49"/>
      <c r="Z28" s="49"/>
      <c r="AA28" s="49"/>
      <c r="AB28" s="49"/>
    </row>
    <row r="29" spans="1:28" x14ac:dyDescent="0.2">
      <c r="A29" s="49"/>
      <c r="B29" s="49"/>
      <c r="C29" s="49"/>
      <c r="D29" s="49"/>
      <c r="E29" s="49"/>
      <c r="H29" s="49"/>
      <c r="I29" s="49"/>
      <c r="J29" s="49"/>
      <c r="K29" s="49"/>
      <c r="L29" s="49"/>
      <c r="M29" s="49"/>
      <c r="N29" s="1"/>
      <c r="O29" s="49"/>
      <c r="P29" s="50"/>
      <c r="Q29" s="49"/>
      <c r="R29" s="49"/>
      <c r="S29" s="49"/>
      <c r="T29" s="50"/>
      <c r="U29" s="57"/>
      <c r="V29" s="57"/>
      <c r="W29" s="49"/>
      <c r="X29" s="49"/>
      <c r="Y29" s="49"/>
      <c r="Z29" s="49"/>
      <c r="AA29" s="49"/>
      <c r="AB29" s="49"/>
    </row>
    <row r="30" spans="1:28" ht="18.75" x14ac:dyDescent="0.3">
      <c r="A30" s="317" t="s">
        <v>196</v>
      </c>
      <c r="B30" s="1"/>
      <c r="C30" s="1"/>
      <c r="N30" s="1"/>
      <c r="U30" s="62"/>
    </row>
    <row r="31" spans="1:28" x14ac:dyDescent="0.2">
      <c r="B31" s="1"/>
      <c r="C31" s="1"/>
      <c r="N31" s="1"/>
      <c r="U31" s="5"/>
    </row>
    <row r="32" spans="1:28" x14ac:dyDescent="0.2">
      <c r="B32" s="1"/>
      <c r="C32" s="1"/>
      <c r="N32" s="1"/>
      <c r="U32" s="5"/>
    </row>
    <row r="33" spans="2:21" x14ac:dyDescent="0.2">
      <c r="B33" s="1"/>
      <c r="C33" s="1"/>
      <c r="N33" s="1"/>
      <c r="U33" s="5"/>
    </row>
    <row r="34" spans="2:21" x14ac:dyDescent="0.2">
      <c r="B34" s="1"/>
      <c r="C34" s="1"/>
      <c r="N34" s="1"/>
      <c r="U34" s="5"/>
    </row>
    <row r="35" spans="2:21" x14ac:dyDescent="0.2">
      <c r="B35" s="1"/>
      <c r="C35" s="1"/>
      <c r="N35" s="1"/>
      <c r="U35" s="5"/>
    </row>
    <row r="36" spans="2:21" x14ac:dyDescent="0.2">
      <c r="B36" s="1"/>
      <c r="C36" s="1"/>
      <c r="N36" s="1"/>
      <c r="U36" s="5"/>
    </row>
    <row r="37" spans="2:21" x14ac:dyDescent="0.2">
      <c r="B37" s="1"/>
      <c r="C37" s="1"/>
      <c r="N37" s="1"/>
      <c r="U37" s="5"/>
    </row>
    <row r="38" spans="2:21" x14ac:dyDescent="0.2">
      <c r="B38" s="1"/>
      <c r="C38" s="1"/>
      <c r="N38" s="1"/>
      <c r="U38" s="5"/>
    </row>
    <row r="39" spans="2:21" x14ac:dyDescent="0.2">
      <c r="B39" s="1"/>
      <c r="C39" s="1"/>
      <c r="N39" s="1"/>
      <c r="U39" s="5"/>
    </row>
    <row r="40" spans="2:21" x14ac:dyDescent="0.2">
      <c r="B40" s="1"/>
      <c r="C40" s="1"/>
      <c r="N40" s="1"/>
      <c r="U40" s="5"/>
    </row>
    <row r="41" spans="2:21" x14ac:dyDescent="0.2">
      <c r="B41" s="1"/>
      <c r="C41" s="1"/>
      <c r="N41" s="1"/>
      <c r="U41" s="5"/>
    </row>
    <row r="42" spans="2:21" x14ac:dyDescent="0.2">
      <c r="B42" s="1"/>
      <c r="C42" s="1"/>
      <c r="N42" s="1"/>
      <c r="U42" s="5"/>
    </row>
    <row r="43" spans="2:21" x14ac:dyDescent="0.2">
      <c r="B43" s="1"/>
      <c r="C43" s="1"/>
      <c r="N43" s="1"/>
      <c r="U43" s="5"/>
    </row>
    <row r="44" spans="2:21" x14ac:dyDescent="0.2">
      <c r="B44" s="1"/>
      <c r="C44" s="1"/>
      <c r="N44" s="1"/>
      <c r="U44" s="5"/>
    </row>
    <row r="45" spans="2:21" x14ac:dyDescent="0.2">
      <c r="B45" s="1"/>
      <c r="C45" s="1"/>
      <c r="N45" s="1"/>
      <c r="U45" s="5"/>
    </row>
    <row r="46" spans="2:21" x14ac:dyDescent="0.2">
      <c r="B46" s="1"/>
      <c r="C46" s="1"/>
      <c r="N46" s="1"/>
      <c r="U46" s="5"/>
    </row>
    <row r="47" spans="2:21" x14ac:dyDescent="0.2">
      <c r="B47" s="1"/>
      <c r="C47" s="1"/>
      <c r="N47" s="1"/>
      <c r="U47" s="5"/>
    </row>
    <row r="48" spans="2:21" x14ac:dyDescent="0.2">
      <c r="B48" s="1"/>
      <c r="C48" s="1"/>
      <c r="N48" s="1"/>
      <c r="U48" s="5"/>
    </row>
    <row r="49" spans="2:21" x14ac:dyDescent="0.2">
      <c r="B49" s="1"/>
      <c r="C49" s="1"/>
      <c r="N49" s="1"/>
      <c r="U49" s="5"/>
    </row>
    <row r="50" spans="2:21" x14ac:dyDescent="0.2">
      <c r="B50" s="1"/>
      <c r="C50" s="1"/>
      <c r="N50" s="1"/>
      <c r="U50" s="5"/>
    </row>
    <row r="54" spans="2:21" x14ac:dyDescent="0.2">
      <c r="I54" s="1">
        <v>1</v>
      </c>
      <c r="J54" s="1">
        <v>100</v>
      </c>
      <c r="K54" s="1">
        <v>1</v>
      </c>
    </row>
    <row r="55" spans="2:21" x14ac:dyDescent="0.2">
      <c r="I55" s="1">
        <v>2</v>
      </c>
      <c r="J55" s="1">
        <v>100</v>
      </c>
      <c r="K55" s="1">
        <v>1</v>
      </c>
    </row>
    <row r="56" spans="2:21" x14ac:dyDescent="0.2">
      <c r="I56" s="1">
        <v>3</v>
      </c>
      <c r="J56" s="1">
        <v>100</v>
      </c>
      <c r="K56" s="1">
        <v>1</v>
      </c>
    </row>
    <row r="57" spans="2:21" x14ac:dyDescent="0.2">
      <c r="I57" s="1">
        <v>4</v>
      </c>
      <c r="J57" s="1">
        <v>100</v>
      </c>
      <c r="K57" s="1">
        <v>1</v>
      </c>
    </row>
    <row r="58" spans="2:21" x14ac:dyDescent="0.2">
      <c r="I58" s="1">
        <v>5</v>
      </c>
      <c r="J58" s="1">
        <v>100</v>
      </c>
      <c r="K58" s="1">
        <v>1</v>
      </c>
    </row>
    <row r="59" spans="2:21" x14ac:dyDescent="0.2">
      <c r="I59" s="1">
        <v>6</v>
      </c>
      <c r="J59" s="1">
        <v>100</v>
      </c>
      <c r="K59" s="1">
        <v>1</v>
      </c>
    </row>
    <row r="60" spans="2:21" x14ac:dyDescent="0.2">
      <c r="I60" s="1">
        <v>7</v>
      </c>
      <c r="J60" s="1">
        <v>107</v>
      </c>
      <c r="K60" s="1">
        <v>1.07</v>
      </c>
    </row>
    <row r="61" spans="2:21" x14ac:dyDescent="0.2">
      <c r="I61" s="1">
        <v>8</v>
      </c>
      <c r="J61" s="1">
        <v>107</v>
      </c>
      <c r="K61" s="1">
        <v>1.07</v>
      </c>
    </row>
    <row r="62" spans="2:21" x14ac:dyDescent="0.2">
      <c r="I62" s="1">
        <v>9</v>
      </c>
      <c r="J62" s="1">
        <v>107</v>
      </c>
      <c r="K62" s="1">
        <v>1.07</v>
      </c>
    </row>
    <row r="63" spans="2:21" x14ac:dyDescent="0.2">
      <c r="I63" s="1">
        <v>10</v>
      </c>
      <c r="J63" s="1">
        <v>107</v>
      </c>
      <c r="K63" s="1">
        <v>1.07</v>
      </c>
    </row>
    <row r="64" spans="2:21" x14ac:dyDescent="0.2">
      <c r="I64" s="1">
        <v>11</v>
      </c>
      <c r="J64" s="1">
        <v>107</v>
      </c>
      <c r="K64" s="1">
        <v>1.07</v>
      </c>
    </row>
    <row r="65" spans="9:11" x14ac:dyDescent="0.2">
      <c r="I65" s="1">
        <v>12</v>
      </c>
      <c r="J65" s="1">
        <v>107</v>
      </c>
      <c r="K65" s="1">
        <v>1.07</v>
      </c>
    </row>
    <row r="66" spans="9:11" x14ac:dyDescent="0.2">
      <c r="J66" s="1">
        <f>SUM(J54:J65)</f>
        <v>1242</v>
      </c>
      <c r="K66" s="1">
        <f>SUM(K54:K65)</f>
        <v>12.42</v>
      </c>
    </row>
    <row r="67" spans="9:11" x14ac:dyDescent="0.2">
      <c r="K67" s="1">
        <v>12</v>
      </c>
    </row>
    <row r="68" spans="9:11" x14ac:dyDescent="0.2">
      <c r="K68" s="1">
        <f>K66/K67</f>
        <v>1.0349999999999999</v>
      </c>
    </row>
  </sheetData>
  <mergeCells count="33">
    <mergeCell ref="A3:U3"/>
    <mergeCell ref="A5:A7"/>
    <mergeCell ref="B5:D5"/>
    <mergeCell ref="F5:F7"/>
    <mergeCell ref="G5:G7"/>
    <mergeCell ref="H5:H7"/>
    <mergeCell ref="I5:I7"/>
    <mergeCell ref="J5:J7"/>
    <mergeCell ref="K5:K7"/>
    <mergeCell ref="L5:L7"/>
    <mergeCell ref="AA5:AA7"/>
    <mergeCell ref="AB5:AB7"/>
    <mergeCell ref="B6:B7"/>
    <mergeCell ref="C6:D6"/>
    <mergeCell ref="W8:Y8"/>
    <mergeCell ref="Z8:AB8"/>
    <mergeCell ref="S5:S7"/>
    <mergeCell ref="T5:T7"/>
    <mergeCell ref="U5:U7"/>
    <mergeCell ref="W5:W7"/>
    <mergeCell ref="X5:X7"/>
    <mergeCell ref="Y5:Y7"/>
    <mergeCell ref="M5:M7"/>
    <mergeCell ref="N5:N7"/>
    <mergeCell ref="O5:O7"/>
    <mergeCell ref="P5:P7"/>
    <mergeCell ref="A25:U25"/>
    <mergeCell ref="A26:U26"/>
    <mergeCell ref="A27:U27"/>
    <mergeCell ref="A28:U28"/>
    <mergeCell ref="Z5:Z7"/>
    <mergeCell ref="Q5:Q7"/>
    <mergeCell ref="R5:R7"/>
  </mergeCells>
  <pageMargins left="0.98425196850393704" right="0.39370078740157483" top="0.59055118110236227" bottom="0.19685039370078741" header="0.51181102362204722" footer="0.51181102362204722"/>
  <pageSetup paperSize="9" scale="57" fitToHeight="0" orientation="landscape" r:id="rId1"/>
  <headerFooter alignWithMargins="0"/>
  <colBreaks count="1" manualBreakCount="1">
    <brk id="21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50"/>
  <sheetViews>
    <sheetView topLeftCell="A7" zoomScale="75" zoomScaleNormal="75" zoomScaleSheetLayoutView="80" workbookViewId="0">
      <selection activeCell="F9" sqref="F9"/>
    </sheetView>
  </sheetViews>
  <sheetFormatPr defaultColWidth="9.140625" defaultRowHeight="12.75" x14ac:dyDescent="0.2"/>
  <cols>
    <col min="1" max="1" width="30" style="247" customWidth="1"/>
    <col min="2" max="2" width="10.85546875" style="314" customWidth="1"/>
    <col min="3" max="3" width="12.140625" style="49" customWidth="1"/>
    <col min="4" max="4" width="11" style="314" customWidth="1"/>
    <col min="5" max="5" width="15.85546875" style="247" customWidth="1"/>
    <col min="6" max="6" width="15.28515625" style="247" customWidth="1"/>
    <col min="7" max="7" width="16" style="247" customWidth="1"/>
    <col min="8" max="8" width="11.28515625" style="247" customWidth="1"/>
    <col min="9" max="9" width="16.140625" style="247" customWidth="1"/>
    <col min="10" max="10" width="15.85546875" style="247" customWidth="1"/>
    <col min="11" max="11" width="11.42578125" style="247" customWidth="1"/>
    <col min="12" max="12" width="16.85546875" style="247" customWidth="1"/>
    <col min="13" max="13" width="12.28515625" style="247" customWidth="1"/>
    <col min="14" max="14" width="15" style="247" customWidth="1"/>
    <col min="15" max="15" width="16.85546875" style="319" customWidth="1"/>
    <col min="16" max="16" width="17.85546875" style="247" customWidth="1"/>
    <col min="17" max="17" width="13.42578125" style="247" customWidth="1"/>
    <col min="18" max="18" width="13.85546875" style="247" customWidth="1"/>
    <col min="19" max="19" width="15.42578125" style="319" customWidth="1"/>
    <col min="20" max="20" width="12.42578125" style="306" customWidth="1"/>
    <col min="21" max="21" width="16.28515625" style="247" customWidth="1"/>
    <col min="22" max="22" width="15.7109375" style="247" customWidth="1"/>
    <col min="23" max="23" width="15.85546875" style="247" customWidth="1"/>
    <col min="24" max="24" width="12.7109375" style="247" customWidth="1"/>
    <col min="25" max="25" width="12.42578125" style="247" customWidth="1"/>
    <col min="26" max="26" width="12.140625" style="247" customWidth="1"/>
    <col min="27" max="16384" width="9.140625" style="247"/>
  </cols>
  <sheetData>
    <row r="1" spans="1:26" ht="15.75" customHeight="1" x14ac:dyDescent="0.2">
      <c r="A1" s="314"/>
      <c r="T1" s="299" t="s">
        <v>204</v>
      </c>
    </row>
    <row r="2" spans="1:26" ht="15.75" customHeight="1" x14ac:dyDescent="0.2">
      <c r="A2" s="314"/>
      <c r="T2" s="299" t="s">
        <v>205</v>
      </c>
    </row>
    <row r="3" spans="1:26" ht="48.6" customHeight="1" x14ac:dyDescent="0.2">
      <c r="A3" s="460" t="s">
        <v>206</v>
      </c>
      <c r="B3" s="460"/>
      <c r="C3" s="460"/>
      <c r="D3" s="460"/>
      <c r="E3" s="460"/>
      <c r="F3" s="460"/>
      <c r="G3" s="460"/>
      <c r="H3" s="460"/>
      <c r="I3" s="460"/>
      <c r="J3" s="460"/>
      <c r="K3" s="460"/>
      <c r="L3" s="460"/>
      <c r="M3" s="460"/>
      <c r="N3" s="460"/>
      <c r="O3" s="460"/>
      <c r="P3" s="460"/>
      <c r="Q3" s="460"/>
      <c r="R3" s="460"/>
      <c r="S3" s="460"/>
      <c r="T3" s="460"/>
    </row>
    <row r="4" spans="1:26" ht="27" customHeight="1" x14ac:dyDescent="0.2">
      <c r="A4" s="333" t="s">
        <v>44</v>
      </c>
      <c r="B4" s="318">
        <f>(12*1.07)/(12*1.07)</f>
        <v>1</v>
      </c>
      <c r="T4" s="300" t="s">
        <v>37</v>
      </c>
    </row>
    <row r="5" spans="1:26" s="320" customFormat="1" ht="76.5" customHeight="1" x14ac:dyDescent="0.2">
      <c r="A5" s="448" t="s">
        <v>38</v>
      </c>
      <c r="B5" s="462" t="s">
        <v>198</v>
      </c>
      <c r="C5" s="463"/>
      <c r="D5" s="464"/>
      <c r="E5" s="461" t="s">
        <v>157</v>
      </c>
      <c r="F5" s="449" t="s">
        <v>164</v>
      </c>
      <c r="G5" s="449" t="s">
        <v>148</v>
      </c>
      <c r="H5" s="461" t="s">
        <v>45</v>
      </c>
      <c r="I5" s="449" t="s">
        <v>149</v>
      </c>
      <c r="J5" s="448" t="s">
        <v>150</v>
      </c>
      <c r="K5" s="448" t="s">
        <v>151</v>
      </c>
      <c r="L5" s="457" t="s">
        <v>162</v>
      </c>
      <c r="M5" s="457" t="s">
        <v>163</v>
      </c>
      <c r="N5" s="457" t="s">
        <v>159</v>
      </c>
      <c r="O5" s="447" t="s">
        <v>201</v>
      </c>
      <c r="P5" s="448" t="s">
        <v>193</v>
      </c>
      <c r="Q5" s="448" t="s">
        <v>152</v>
      </c>
      <c r="R5" s="448" t="s">
        <v>153</v>
      </c>
      <c r="S5" s="447" t="s">
        <v>202</v>
      </c>
      <c r="T5" s="447" t="s">
        <v>154</v>
      </c>
      <c r="U5" s="465"/>
      <c r="V5" s="465"/>
      <c r="W5" s="465"/>
      <c r="X5" s="465"/>
      <c r="Y5" s="465"/>
      <c r="Z5" s="465"/>
    </row>
    <row r="6" spans="1:26" s="321" customFormat="1" ht="12.75" customHeight="1" x14ac:dyDescent="0.2">
      <c r="A6" s="448"/>
      <c r="B6" s="448" t="s">
        <v>17</v>
      </c>
      <c r="C6" s="466" t="s">
        <v>42</v>
      </c>
      <c r="D6" s="467"/>
      <c r="E6" s="461"/>
      <c r="F6" s="450"/>
      <c r="G6" s="450"/>
      <c r="H6" s="461"/>
      <c r="I6" s="450"/>
      <c r="J6" s="448"/>
      <c r="K6" s="448"/>
      <c r="L6" s="458"/>
      <c r="M6" s="458"/>
      <c r="N6" s="458"/>
      <c r="O6" s="447"/>
      <c r="P6" s="448"/>
      <c r="Q6" s="448"/>
      <c r="R6" s="448"/>
      <c r="S6" s="447"/>
      <c r="T6" s="447"/>
      <c r="U6" s="465"/>
      <c r="V6" s="465"/>
      <c r="W6" s="465"/>
      <c r="X6" s="465"/>
      <c r="Y6" s="465"/>
      <c r="Z6" s="465"/>
    </row>
    <row r="7" spans="1:26" s="320" customFormat="1" ht="142.5" customHeight="1" x14ac:dyDescent="0.2">
      <c r="A7" s="448"/>
      <c r="B7" s="448"/>
      <c r="C7" s="331" t="s">
        <v>18</v>
      </c>
      <c r="D7" s="332" t="s">
        <v>10</v>
      </c>
      <c r="E7" s="461"/>
      <c r="F7" s="451"/>
      <c r="G7" s="451"/>
      <c r="H7" s="461"/>
      <c r="I7" s="451"/>
      <c r="J7" s="448"/>
      <c r="K7" s="448"/>
      <c r="L7" s="459"/>
      <c r="M7" s="459"/>
      <c r="N7" s="459"/>
      <c r="O7" s="447"/>
      <c r="P7" s="448"/>
      <c r="Q7" s="448"/>
      <c r="R7" s="448"/>
      <c r="S7" s="447"/>
      <c r="T7" s="447"/>
      <c r="U7" s="465"/>
      <c r="V7" s="465"/>
      <c r="W7" s="465"/>
      <c r="X7" s="465"/>
      <c r="Y7" s="465"/>
      <c r="Z7" s="465"/>
    </row>
    <row r="8" spans="1:26" s="322" customFormat="1" ht="25.5" customHeight="1" x14ac:dyDescent="0.2">
      <c r="A8" s="316">
        <v>1</v>
      </c>
      <c r="B8" s="316">
        <v>2</v>
      </c>
      <c r="C8" s="4" t="s">
        <v>31</v>
      </c>
      <c r="D8" s="316" t="s">
        <v>32</v>
      </c>
      <c r="E8" s="316">
        <v>3</v>
      </c>
      <c r="F8" s="316" t="s">
        <v>173</v>
      </c>
      <c r="G8" s="316">
        <v>4</v>
      </c>
      <c r="H8" s="316">
        <v>5</v>
      </c>
      <c r="I8" s="316" t="s">
        <v>155</v>
      </c>
      <c r="J8" s="316" t="s">
        <v>174</v>
      </c>
      <c r="K8" s="316" t="s">
        <v>156</v>
      </c>
      <c r="L8" s="316">
        <v>9</v>
      </c>
      <c r="M8" s="316">
        <v>10</v>
      </c>
      <c r="N8" s="316" t="s">
        <v>175</v>
      </c>
      <c r="O8" s="301" t="s">
        <v>176</v>
      </c>
      <c r="P8" s="316">
        <v>13</v>
      </c>
      <c r="Q8" s="316" t="s">
        <v>177</v>
      </c>
      <c r="R8" s="316" t="s">
        <v>178</v>
      </c>
      <c r="S8" s="301" t="s">
        <v>179</v>
      </c>
      <c r="T8" s="301" t="s">
        <v>180</v>
      </c>
      <c r="U8" s="452"/>
      <c r="V8" s="452"/>
      <c r="W8" s="452"/>
      <c r="X8" s="453"/>
      <c r="Y8" s="453"/>
      <c r="Z8" s="453"/>
    </row>
    <row r="9" spans="1:26" ht="38.25" customHeight="1" x14ac:dyDescent="0.25">
      <c r="A9" s="338" t="s">
        <v>0</v>
      </c>
      <c r="B9" s="277">
        <v>180.45400000000001</v>
      </c>
      <c r="C9" s="277">
        <v>34.881999999999998</v>
      </c>
      <c r="D9" s="277">
        <f>B9-C9</f>
        <v>145.572</v>
      </c>
      <c r="E9" s="289">
        <f>ROUND(C9/2,0)</f>
        <v>17</v>
      </c>
      <c r="F9" s="256">
        <v>6.5</v>
      </c>
      <c r="G9" s="256">
        <f>'[1]2015'!H9*'[1]2018-2020'!$B$4</f>
        <v>566.9</v>
      </c>
      <c r="H9" s="245">
        <f>ROUND(IF(G9&lt;876,G9*0.302,876*0.302+(G9-876)*0.102),1)</f>
        <v>171.2</v>
      </c>
      <c r="I9" s="256">
        <f>ROUND(G9+H9,1)</f>
        <v>738.1</v>
      </c>
      <c r="J9" s="259">
        <f>ROUND(I9*(E9+F9),0)</f>
        <v>17345</v>
      </c>
      <c r="K9" s="259">
        <f>ROUND(J9*0.2,0)</f>
        <v>3469</v>
      </c>
      <c r="L9" s="323">
        <v>2.5000000000000001E-3</v>
      </c>
      <c r="M9" s="259">
        <v>200239</v>
      </c>
      <c r="N9" s="251">
        <f>ROUND(L9*M9,0)</f>
        <v>501</v>
      </c>
      <c r="O9" s="339">
        <f>ROUND((J9+K9+N9),0)</f>
        <v>21315</v>
      </c>
      <c r="P9" s="259">
        <v>2</v>
      </c>
      <c r="Q9" s="259">
        <f>ROUND(I9*P9,0)</f>
        <v>1476</v>
      </c>
      <c r="R9" s="259">
        <f>ROUND(Q9*0.2,0)</f>
        <v>295</v>
      </c>
      <c r="S9" s="339">
        <f>ROUND(Q9+R9,0)</f>
        <v>1771</v>
      </c>
      <c r="T9" s="339">
        <f>O9+S9</f>
        <v>23086</v>
      </c>
      <c r="U9" s="328"/>
      <c r="V9" s="328"/>
      <c r="W9" s="328"/>
      <c r="X9" s="329"/>
      <c r="Y9" s="329"/>
      <c r="Z9" s="329"/>
    </row>
    <row r="10" spans="1:26" ht="38.25" customHeight="1" x14ac:dyDescent="0.25">
      <c r="A10" s="340" t="s">
        <v>1</v>
      </c>
      <c r="B10" s="16">
        <v>63.610999999999997</v>
      </c>
      <c r="C10" s="264">
        <v>13.045999999999999</v>
      </c>
      <c r="D10" s="264">
        <f t="shared" ref="D10:D22" si="0">B10-C10</f>
        <v>50.564999999999998</v>
      </c>
      <c r="E10" s="290">
        <f>ROUND(C10/1.8,0)</f>
        <v>7</v>
      </c>
      <c r="F10" s="262">
        <v>5</v>
      </c>
      <c r="G10" s="262">
        <f>'[1]2015'!H10*'[1]2018-2020'!$B$4</f>
        <v>566.9</v>
      </c>
      <c r="H10" s="252">
        <f t="shared" ref="H10:H15" si="1">ROUND(IF(G10&lt;876,G10*0.302,876*0.302+(G10-876)*0.102),1)</f>
        <v>171.2</v>
      </c>
      <c r="I10" s="262">
        <f t="shared" ref="I10:I22" si="2">ROUND(G10+H10,1)</f>
        <v>738.1</v>
      </c>
      <c r="J10" s="251">
        <f t="shared" ref="J10:J22" si="3">ROUND(I10*(E10+F10),0)</f>
        <v>8857</v>
      </c>
      <c r="K10" s="251">
        <f>ROUND(J10*0.2,0)</f>
        <v>1771</v>
      </c>
      <c r="L10" s="334">
        <v>2.5000000000000001E-3</v>
      </c>
      <c r="M10" s="251">
        <v>146908</v>
      </c>
      <c r="N10" s="251">
        <f t="shared" ref="N10:N22" si="4">ROUND(L10*M10,0)</f>
        <v>367</v>
      </c>
      <c r="O10" s="341">
        <f>ROUND((J10+K10+N10),0)</f>
        <v>10995</v>
      </c>
      <c r="P10" s="251">
        <v>2</v>
      </c>
      <c r="Q10" s="251">
        <f t="shared" ref="Q10:Q22" si="5">ROUND(I10*P10,0)</f>
        <v>1476</v>
      </c>
      <c r="R10" s="251">
        <f t="shared" ref="R10:R22" si="6">ROUND(Q10*0.2,0)</f>
        <v>295</v>
      </c>
      <c r="S10" s="341">
        <f>ROUND(Q10+R10,0)</f>
        <v>1771</v>
      </c>
      <c r="T10" s="341">
        <f>O10+S10</f>
        <v>12766</v>
      </c>
      <c r="U10" s="328"/>
      <c r="V10" s="328"/>
      <c r="W10" s="328"/>
      <c r="X10" s="329"/>
      <c r="Y10" s="329"/>
      <c r="Z10" s="329"/>
    </row>
    <row r="11" spans="1:26" ht="38.25" customHeight="1" x14ac:dyDescent="0.25">
      <c r="A11" s="340" t="s">
        <v>2</v>
      </c>
      <c r="B11" s="16">
        <v>9.77</v>
      </c>
      <c r="C11" s="264">
        <v>1.9890000000000001</v>
      </c>
      <c r="D11" s="264">
        <f t="shared" si="0"/>
        <v>7.7809999999999997</v>
      </c>
      <c r="E11" s="290">
        <f t="shared" ref="E11:E16" si="7">ROUNDUP(C11/1.5,0)</f>
        <v>2</v>
      </c>
      <c r="F11" s="262"/>
      <c r="G11" s="262">
        <f>'[1]2015'!H11*'[1]2018-2020'!$B$4</f>
        <v>566.9</v>
      </c>
      <c r="H11" s="252">
        <f t="shared" si="1"/>
        <v>171.2</v>
      </c>
      <c r="I11" s="262">
        <f t="shared" si="2"/>
        <v>738.1</v>
      </c>
      <c r="J11" s="251">
        <f t="shared" si="3"/>
        <v>1476</v>
      </c>
      <c r="K11" s="251">
        <f t="shared" ref="K11:K22" si="8">ROUND(J11*0.2,0)</f>
        <v>295</v>
      </c>
      <c r="L11" s="334">
        <v>2.5000000000000001E-3</v>
      </c>
      <c r="M11" s="251">
        <v>25075</v>
      </c>
      <c r="N11" s="251">
        <f t="shared" si="4"/>
        <v>63</v>
      </c>
      <c r="O11" s="341">
        <f t="shared" ref="O11:O22" si="9">ROUND((J11+K11+N11),0)</f>
        <v>1834</v>
      </c>
      <c r="P11" s="251">
        <v>1</v>
      </c>
      <c r="Q11" s="251">
        <f t="shared" si="5"/>
        <v>738</v>
      </c>
      <c r="R11" s="251">
        <f t="shared" si="6"/>
        <v>148</v>
      </c>
      <c r="S11" s="341">
        <f t="shared" ref="S11:S17" si="10">ROUND(Q11+R11,0)</f>
        <v>886</v>
      </c>
      <c r="T11" s="341">
        <f t="shared" ref="T11:T21" si="11">O11+S11</f>
        <v>2720</v>
      </c>
      <c r="U11" s="328"/>
      <c r="V11" s="328"/>
      <c r="W11" s="328"/>
      <c r="X11" s="329"/>
      <c r="Y11" s="329"/>
      <c r="Z11" s="329"/>
    </row>
    <row r="12" spans="1:26" ht="38.25" customHeight="1" x14ac:dyDescent="0.25">
      <c r="A12" s="340" t="s">
        <v>3</v>
      </c>
      <c r="B12" s="16">
        <v>7.4130000000000003</v>
      </c>
      <c r="C12" s="264">
        <v>1.3140000000000001</v>
      </c>
      <c r="D12" s="264">
        <f t="shared" si="0"/>
        <v>6.0990000000000002</v>
      </c>
      <c r="E12" s="290">
        <f t="shared" si="7"/>
        <v>1</v>
      </c>
      <c r="F12" s="262"/>
      <c r="G12" s="262">
        <f>'[1]2015'!H12*'[1]2018-2020'!$B$4</f>
        <v>566.9</v>
      </c>
      <c r="H12" s="252">
        <f t="shared" si="1"/>
        <v>171.2</v>
      </c>
      <c r="I12" s="262">
        <f t="shared" si="2"/>
        <v>738.1</v>
      </c>
      <c r="J12" s="251">
        <f t="shared" si="3"/>
        <v>738</v>
      </c>
      <c r="K12" s="251">
        <f t="shared" si="8"/>
        <v>148</v>
      </c>
      <c r="L12" s="334">
        <v>2.5000000000000001E-3</v>
      </c>
      <c r="M12" s="251">
        <v>22526</v>
      </c>
      <c r="N12" s="251">
        <f t="shared" si="4"/>
        <v>56</v>
      </c>
      <c r="O12" s="341">
        <f t="shared" si="9"/>
        <v>942</v>
      </c>
      <c r="P12" s="251">
        <v>1</v>
      </c>
      <c r="Q12" s="251">
        <f t="shared" si="5"/>
        <v>738</v>
      </c>
      <c r="R12" s="251">
        <f t="shared" si="6"/>
        <v>148</v>
      </c>
      <c r="S12" s="341">
        <f t="shared" si="10"/>
        <v>886</v>
      </c>
      <c r="T12" s="341">
        <f t="shared" si="11"/>
        <v>1828</v>
      </c>
      <c r="U12" s="328"/>
      <c r="V12" s="328"/>
      <c r="W12" s="328"/>
      <c r="X12" s="329"/>
      <c r="Y12" s="329"/>
      <c r="Z12" s="329"/>
    </row>
    <row r="13" spans="1:26" ht="38.25" customHeight="1" x14ac:dyDescent="0.25">
      <c r="A13" s="340" t="s">
        <v>4</v>
      </c>
      <c r="B13" s="16">
        <v>2.4590000000000001</v>
      </c>
      <c r="C13" s="264">
        <v>0.45900000000000002</v>
      </c>
      <c r="D13" s="264">
        <f t="shared" si="0"/>
        <v>2</v>
      </c>
      <c r="E13" s="290">
        <f t="shared" si="7"/>
        <v>1</v>
      </c>
      <c r="F13" s="262"/>
      <c r="G13" s="262">
        <f>'[1]2015'!H13*'[1]2018-2020'!$B$4</f>
        <v>566.9</v>
      </c>
      <c r="H13" s="252">
        <f t="shared" si="1"/>
        <v>171.2</v>
      </c>
      <c r="I13" s="262">
        <f t="shared" si="2"/>
        <v>738.1</v>
      </c>
      <c r="J13" s="251">
        <f t="shared" si="3"/>
        <v>738</v>
      </c>
      <c r="K13" s="251">
        <f t="shared" si="8"/>
        <v>148</v>
      </c>
      <c r="L13" s="334">
        <v>2.5000000000000001E-3</v>
      </c>
      <c r="M13" s="251">
        <v>2065</v>
      </c>
      <c r="N13" s="251">
        <f t="shared" si="4"/>
        <v>5</v>
      </c>
      <c r="O13" s="341">
        <f t="shared" si="9"/>
        <v>891</v>
      </c>
      <c r="P13" s="252">
        <v>0.5</v>
      </c>
      <c r="Q13" s="251">
        <f t="shared" si="5"/>
        <v>369</v>
      </c>
      <c r="R13" s="251">
        <f t="shared" si="6"/>
        <v>74</v>
      </c>
      <c r="S13" s="341">
        <f t="shared" si="10"/>
        <v>443</v>
      </c>
      <c r="T13" s="341">
        <f t="shared" si="11"/>
        <v>1334</v>
      </c>
      <c r="U13" s="328"/>
      <c r="V13" s="328"/>
      <c r="W13" s="328"/>
      <c r="X13" s="329"/>
      <c r="Y13" s="329"/>
      <c r="Z13" s="329"/>
    </row>
    <row r="14" spans="1:26" ht="38.25" customHeight="1" x14ac:dyDescent="0.25">
      <c r="A14" s="340" t="s">
        <v>5</v>
      </c>
      <c r="B14" s="16">
        <v>9.6159999999999997</v>
      </c>
      <c r="C14" s="264">
        <v>1.98</v>
      </c>
      <c r="D14" s="264">
        <f t="shared" si="0"/>
        <v>7.6360000000000001</v>
      </c>
      <c r="E14" s="290">
        <f t="shared" si="7"/>
        <v>2</v>
      </c>
      <c r="F14" s="262"/>
      <c r="G14" s="262">
        <f>'[1]2015'!H14*'[1]2018-2020'!$B$4</f>
        <v>566.9</v>
      </c>
      <c r="H14" s="252">
        <f t="shared" si="1"/>
        <v>171.2</v>
      </c>
      <c r="I14" s="262">
        <f t="shared" si="2"/>
        <v>738.1</v>
      </c>
      <c r="J14" s="251">
        <f t="shared" si="3"/>
        <v>1476</v>
      </c>
      <c r="K14" s="251">
        <f t="shared" si="8"/>
        <v>295</v>
      </c>
      <c r="L14" s="334">
        <v>2.5000000000000001E-3</v>
      </c>
      <c r="M14" s="251">
        <v>33145</v>
      </c>
      <c r="N14" s="251">
        <f t="shared" si="4"/>
        <v>83</v>
      </c>
      <c r="O14" s="341">
        <f t="shared" si="9"/>
        <v>1854</v>
      </c>
      <c r="P14" s="251">
        <v>1</v>
      </c>
      <c r="Q14" s="251">
        <f t="shared" si="5"/>
        <v>738</v>
      </c>
      <c r="R14" s="251">
        <f t="shared" si="6"/>
        <v>148</v>
      </c>
      <c r="S14" s="341">
        <f t="shared" si="10"/>
        <v>886</v>
      </c>
      <c r="T14" s="341">
        <f t="shared" si="11"/>
        <v>2740</v>
      </c>
      <c r="U14" s="328"/>
      <c r="V14" s="328"/>
      <c r="W14" s="328"/>
      <c r="X14" s="329"/>
      <c r="Y14" s="329"/>
      <c r="Z14" s="329"/>
    </row>
    <row r="15" spans="1:26" ht="38.25" customHeight="1" x14ac:dyDescent="0.25">
      <c r="A15" s="340" t="s">
        <v>6</v>
      </c>
      <c r="B15" s="16">
        <v>2.4390000000000001</v>
      </c>
      <c r="C15" s="264">
        <v>0.624</v>
      </c>
      <c r="D15" s="264">
        <f t="shared" si="0"/>
        <v>1.8149999999999999</v>
      </c>
      <c r="E15" s="290">
        <f t="shared" si="7"/>
        <v>1</v>
      </c>
      <c r="F15" s="262"/>
      <c r="G15" s="262">
        <f>'[1]2015'!H15*'[1]2018-2020'!$B$4</f>
        <v>566.9</v>
      </c>
      <c r="H15" s="252">
        <f t="shared" si="1"/>
        <v>171.2</v>
      </c>
      <c r="I15" s="262">
        <f t="shared" si="2"/>
        <v>738.1</v>
      </c>
      <c r="J15" s="251">
        <f t="shared" si="3"/>
        <v>738</v>
      </c>
      <c r="K15" s="251">
        <f t="shared" si="8"/>
        <v>148</v>
      </c>
      <c r="L15" s="334">
        <v>2.5000000000000001E-3</v>
      </c>
      <c r="M15" s="251">
        <v>17441</v>
      </c>
      <c r="N15" s="251">
        <f t="shared" si="4"/>
        <v>44</v>
      </c>
      <c r="O15" s="341">
        <f t="shared" si="9"/>
        <v>930</v>
      </c>
      <c r="P15" s="252">
        <v>0.5</v>
      </c>
      <c r="Q15" s="251">
        <f t="shared" si="5"/>
        <v>369</v>
      </c>
      <c r="R15" s="251">
        <f t="shared" si="6"/>
        <v>74</v>
      </c>
      <c r="S15" s="341">
        <f t="shared" si="10"/>
        <v>443</v>
      </c>
      <c r="T15" s="341">
        <f t="shared" si="11"/>
        <v>1373</v>
      </c>
      <c r="U15" s="328"/>
      <c r="V15" s="328"/>
      <c r="W15" s="328"/>
      <c r="X15" s="329"/>
      <c r="Y15" s="329"/>
      <c r="Z15" s="329"/>
    </row>
    <row r="16" spans="1:26" ht="38.25" customHeight="1" x14ac:dyDescent="0.25">
      <c r="A16" s="340" t="s">
        <v>7</v>
      </c>
      <c r="B16" s="16">
        <v>0.68799999999999994</v>
      </c>
      <c r="C16" s="264">
        <v>0.14799999999999999</v>
      </c>
      <c r="D16" s="264">
        <f t="shared" si="0"/>
        <v>0.54</v>
      </c>
      <c r="E16" s="290">
        <f t="shared" si="7"/>
        <v>1</v>
      </c>
      <c r="F16" s="262"/>
      <c r="G16" s="262">
        <f>'[1]2015'!H16*'[1]2018-2020'!$B$4</f>
        <v>654.5</v>
      </c>
      <c r="H16" s="252">
        <f>ROUND(IF(G16&lt;876,G16*0.302,876*0.302+(G16-876)*0.102),1)</f>
        <v>197.7</v>
      </c>
      <c r="I16" s="262">
        <f t="shared" si="2"/>
        <v>852.2</v>
      </c>
      <c r="J16" s="251">
        <f t="shared" si="3"/>
        <v>852</v>
      </c>
      <c r="K16" s="251">
        <f t="shared" si="8"/>
        <v>170</v>
      </c>
      <c r="L16" s="334">
        <v>2.5000000000000001E-3</v>
      </c>
      <c r="M16" s="251">
        <v>1192</v>
      </c>
      <c r="N16" s="251">
        <f t="shared" si="4"/>
        <v>3</v>
      </c>
      <c r="O16" s="341">
        <f t="shared" si="9"/>
        <v>1025</v>
      </c>
      <c r="P16" s="252">
        <v>0.5</v>
      </c>
      <c r="Q16" s="251">
        <f t="shared" si="5"/>
        <v>426</v>
      </c>
      <c r="R16" s="251">
        <f t="shared" si="6"/>
        <v>85</v>
      </c>
      <c r="S16" s="341">
        <f>ROUND(Q16+R16,0)</f>
        <v>511</v>
      </c>
      <c r="T16" s="341">
        <f t="shared" si="11"/>
        <v>1536</v>
      </c>
      <c r="U16" s="328"/>
      <c r="V16" s="328"/>
      <c r="W16" s="328"/>
      <c r="X16" s="329"/>
      <c r="Y16" s="329"/>
      <c r="Z16" s="329"/>
    </row>
    <row r="17" spans="1:26" ht="38.25" customHeight="1" x14ac:dyDescent="0.25">
      <c r="A17" s="340" t="s">
        <v>8</v>
      </c>
      <c r="B17" s="16">
        <v>21.942</v>
      </c>
      <c r="C17" s="264">
        <v>5.5640000000000001</v>
      </c>
      <c r="D17" s="264">
        <f t="shared" si="0"/>
        <v>16.378</v>
      </c>
      <c r="E17" s="290">
        <f>ROUNDUP(C17/2,0)</f>
        <v>3</v>
      </c>
      <c r="F17" s="262">
        <v>1</v>
      </c>
      <c r="G17" s="262">
        <f>'[1]2015'!H17*'[1]2018-2020'!$B$4</f>
        <v>566.9</v>
      </c>
      <c r="H17" s="252">
        <f>ROUND(IF(G17&lt;876,G17*0.302,876*0.302+(G17-876)*0.102),1)</f>
        <v>171.2</v>
      </c>
      <c r="I17" s="262">
        <f t="shared" si="2"/>
        <v>738.1</v>
      </c>
      <c r="J17" s="251">
        <f t="shared" si="3"/>
        <v>2952</v>
      </c>
      <c r="K17" s="251">
        <f t="shared" si="8"/>
        <v>590</v>
      </c>
      <c r="L17" s="334">
        <v>2.5000000000000001E-3</v>
      </c>
      <c r="M17" s="251">
        <v>49075</v>
      </c>
      <c r="N17" s="251">
        <f t="shared" si="4"/>
        <v>123</v>
      </c>
      <c r="O17" s="341">
        <f t="shared" si="9"/>
        <v>3665</v>
      </c>
      <c r="P17" s="251">
        <v>1</v>
      </c>
      <c r="Q17" s="251">
        <f t="shared" si="5"/>
        <v>738</v>
      </c>
      <c r="R17" s="251">
        <f t="shared" si="6"/>
        <v>148</v>
      </c>
      <c r="S17" s="341">
        <f t="shared" si="10"/>
        <v>886</v>
      </c>
      <c r="T17" s="341">
        <f t="shared" si="11"/>
        <v>4551</v>
      </c>
      <c r="U17" s="328"/>
      <c r="V17" s="328"/>
      <c r="W17" s="328"/>
      <c r="X17" s="329"/>
      <c r="Y17" s="329"/>
      <c r="Z17" s="329"/>
    </row>
    <row r="18" spans="1:26" ht="38.25" customHeight="1" x14ac:dyDescent="0.25">
      <c r="A18" s="340" t="s">
        <v>13</v>
      </c>
      <c r="B18" s="16">
        <v>2.9220000000000002</v>
      </c>
      <c r="C18" s="264">
        <v>0.74</v>
      </c>
      <c r="D18" s="264">
        <f>B18-C18</f>
        <v>2.1819999999999999</v>
      </c>
      <c r="E18" s="290">
        <f>ROUNDUP(C18/2,0)</f>
        <v>1</v>
      </c>
      <c r="F18" s="262"/>
      <c r="G18" s="262">
        <f>'[1]2015'!H18*'[1]2018-2020'!$B$4</f>
        <v>611.29999999999995</v>
      </c>
      <c r="H18" s="252">
        <f>ROUND(IF(G18&lt;876,G18*0.302,876*0.302+(G18-876)*0.102),1)</f>
        <v>184.6</v>
      </c>
      <c r="I18" s="262">
        <f t="shared" si="2"/>
        <v>795.9</v>
      </c>
      <c r="J18" s="251">
        <f t="shared" si="3"/>
        <v>796</v>
      </c>
      <c r="K18" s="251">
        <f t="shared" si="8"/>
        <v>159</v>
      </c>
      <c r="L18" s="249">
        <v>2.5000000000000001E-2</v>
      </c>
      <c r="M18" s="251">
        <v>19730</v>
      </c>
      <c r="N18" s="251">
        <f t="shared" si="4"/>
        <v>493</v>
      </c>
      <c r="O18" s="341">
        <f t="shared" si="9"/>
        <v>1448</v>
      </c>
      <c r="P18" s="252">
        <v>0.5</v>
      </c>
      <c r="Q18" s="251">
        <f t="shared" si="5"/>
        <v>398</v>
      </c>
      <c r="R18" s="251">
        <f t="shared" si="6"/>
        <v>80</v>
      </c>
      <c r="S18" s="341">
        <f>ROUND(Q18+R18,0)</f>
        <v>478</v>
      </c>
      <c r="T18" s="341">
        <f t="shared" si="11"/>
        <v>1926</v>
      </c>
      <c r="U18" s="328"/>
      <c r="V18" s="328"/>
      <c r="W18" s="328"/>
      <c r="X18" s="329"/>
      <c r="Y18" s="329"/>
      <c r="Z18" s="329"/>
    </row>
    <row r="19" spans="1:26" ht="38.25" customHeight="1" x14ac:dyDescent="0.25">
      <c r="A19" s="340" t="s">
        <v>16</v>
      </c>
      <c r="B19" s="16">
        <v>3.9380000000000002</v>
      </c>
      <c r="C19" s="264">
        <v>1.0760000000000001</v>
      </c>
      <c r="D19" s="264">
        <f t="shared" si="0"/>
        <v>2.8620000000000001</v>
      </c>
      <c r="E19" s="262">
        <v>1.5</v>
      </c>
      <c r="F19" s="262">
        <v>0.5</v>
      </c>
      <c r="G19" s="262">
        <f>'[1]2015'!H19*'[1]2018-2020'!$B$4</f>
        <v>611.29999999999995</v>
      </c>
      <c r="H19" s="252">
        <f t="shared" ref="H19:H22" si="12">ROUND(IF(G19&lt;876,G19*0.302,876*0.302+(G19-876)*0.102),1)</f>
        <v>184.6</v>
      </c>
      <c r="I19" s="262">
        <f t="shared" si="2"/>
        <v>795.9</v>
      </c>
      <c r="J19" s="251">
        <f t="shared" si="3"/>
        <v>1592</v>
      </c>
      <c r="K19" s="251">
        <f t="shared" si="8"/>
        <v>318</v>
      </c>
      <c r="L19" s="249">
        <v>2.5000000000000001E-2</v>
      </c>
      <c r="M19" s="251">
        <v>19320</v>
      </c>
      <c r="N19" s="251">
        <f t="shared" si="4"/>
        <v>483</v>
      </c>
      <c r="O19" s="341">
        <f t="shared" si="9"/>
        <v>2393</v>
      </c>
      <c r="P19" s="252">
        <v>0.5</v>
      </c>
      <c r="Q19" s="251">
        <f t="shared" si="5"/>
        <v>398</v>
      </c>
      <c r="R19" s="251">
        <f t="shared" si="6"/>
        <v>80</v>
      </c>
      <c r="S19" s="341">
        <f>ROUND(Q19+R19,0)</f>
        <v>478</v>
      </c>
      <c r="T19" s="341">
        <f t="shared" si="11"/>
        <v>2871</v>
      </c>
      <c r="U19" s="328"/>
      <c r="V19" s="328"/>
      <c r="W19" s="328"/>
      <c r="X19" s="329"/>
      <c r="Y19" s="329"/>
      <c r="Z19" s="329"/>
    </row>
    <row r="20" spans="1:26" ht="38.25" customHeight="1" x14ac:dyDescent="0.25">
      <c r="A20" s="340" t="s">
        <v>15</v>
      </c>
      <c r="B20" s="16">
        <v>3.6629999999999998</v>
      </c>
      <c r="C20" s="264">
        <v>0.89300000000000002</v>
      </c>
      <c r="D20" s="264">
        <f t="shared" si="0"/>
        <v>2.77</v>
      </c>
      <c r="E20" s="262">
        <v>1.5</v>
      </c>
      <c r="F20" s="262"/>
      <c r="G20" s="262">
        <f>'[1]2015'!H20*'[1]2018-2020'!$B$4</f>
        <v>611.29999999999995</v>
      </c>
      <c r="H20" s="252">
        <f t="shared" si="12"/>
        <v>184.6</v>
      </c>
      <c r="I20" s="262">
        <f t="shared" si="2"/>
        <v>795.9</v>
      </c>
      <c r="J20" s="251">
        <f t="shared" si="3"/>
        <v>1194</v>
      </c>
      <c r="K20" s="251">
        <f t="shared" si="8"/>
        <v>239</v>
      </c>
      <c r="L20" s="249">
        <v>2.5000000000000001E-2</v>
      </c>
      <c r="M20" s="251">
        <v>17122</v>
      </c>
      <c r="N20" s="251">
        <f t="shared" si="4"/>
        <v>428</v>
      </c>
      <c r="O20" s="341">
        <f t="shared" si="9"/>
        <v>1861</v>
      </c>
      <c r="P20" s="252">
        <v>0.5</v>
      </c>
      <c r="Q20" s="251">
        <f t="shared" si="5"/>
        <v>398</v>
      </c>
      <c r="R20" s="251">
        <f t="shared" si="6"/>
        <v>80</v>
      </c>
      <c r="S20" s="341">
        <f>ROUND(Q20+R20,0)</f>
        <v>478</v>
      </c>
      <c r="T20" s="341">
        <f t="shared" si="11"/>
        <v>2339</v>
      </c>
      <c r="U20" s="328"/>
      <c r="V20" s="328"/>
      <c r="W20" s="328"/>
      <c r="X20" s="329"/>
      <c r="Y20" s="329"/>
      <c r="Z20" s="329"/>
    </row>
    <row r="21" spans="1:26" ht="38.25" customHeight="1" x14ac:dyDescent="0.25">
      <c r="A21" s="340" t="s">
        <v>14</v>
      </c>
      <c r="B21" s="16">
        <v>3.6859999999999999</v>
      </c>
      <c r="C21" s="264">
        <v>0.85099999999999998</v>
      </c>
      <c r="D21" s="264">
        <f t="shared" si="0"/>
        <v>2.835</v>
      </c>
      <c r="E21" s="262">
        <v>1.5</v>
      </c>
      <c r="F21" s="262">
        <v>0.5</v>
      </c>
      <c r="G21" s="262">
        <f>'[1]2015'!H21*'[1]2018-2020'!$B$4</f>
        <v>611.29999999999995</v>
      </c>
      <c r="H21" s="252">
        <f t="shared" si="12"/>
        <v>184.6</v>
      </c>
      <c r="I21" s="262">
        <f t="shared" si="2"/>
        <v>795.9</v>
      </c>
      <c r="J21" s="251">
        <f t="shared" si="3"/>
        <v>1592</v>
      </c>
      <c r="K21" s="251">
        <f t="shared" si="8"/>
        <v>318</v>
      </c>
      <c r="L21" s="249">
        <v>2.5000000000000001E-2</v>
      </c>
      <c r="M21" s="251">
        <v>20219</v>
      </c>
      <c r="N21" s="251">
        <f t="shared" si="4"/>
        <v>505</v>
      </c>
      <c r="O21" s="341">
        <f t="shared" si="9"/>
        <v>2415</v>
      </c>
      <c r="P21" s="252">
        <v>0.5</v>
      </c>
      <c r="Q21" s="251">
        <f t="shared" si="5"/>
        <v>398</v>
      </c>
      <c r="R21" s="251">
        <f t="shared" si="6"/>
        <v>80</v>
      </c>
      <c r="S21" s="341">
        <f>ROUND(Q21+R21,0)</f>
        <v>478</v>
      </c>
      <c r="T21" s="341">
        <f t="shared" si="11"/>
        <v>2893</v>
      </c>
      <c r="U21" s="328"/>
      <c r="V21" s="328"/>
      <c r="W21" s="328"/>
      <c r="X21" s="329"/>
      <c r="Y21" s="329"/>
      <c r="Z21" s="329"/>
    </row>
    <row r="22" spans="1:26" ht="38.25" customHeight="1" x14ac:dyDescent="0.25">
      <c r="A22" s="342" t="s">
        <v>23</v>
      </c>
      <c r="B22" s="268">
        <v>2.1280000000000001</v>
      </c>
      <c r="C22" s="269">
        <v>0.66800000000000004</v>
      </c>
      <c r="D22" s="269">
        <f t="shared" si="0"/>
        <v>1.46</v>
      </c>
      <c r="E22" s="272">
        <v>1.5</v>
      </c>
      <c r="F22" s="272"/>
      <c r="G22" s="272">
        <f>'[1]2015'!H22*'[1]2018-2020'!$B$4</f>
        <v>611.29999999999995</v>
      </c>
      <c r="H22" s="252">
        <f t="shared" si="12"/>
        <v>184.6</v>
      </c>
      <c r="I22" s="272">
        <f t="shared" si="2"/>
        <v>795.9</v>
      </c>
      <c r="J22" s="343">
        <f t="shared" si="3"/>
        <v>1194</v>
      </c>
      <c r="K22" s="251">
        <f t="shared" si="8"/>
        <v>239</v>
      </c>
      <c r="L22" s="292">
        <v>2.5000000000000001E-2</v>
      </c>
      <c r="M22" s="343">
        <v>18787</v>
      </c>
      <c r="N22" s="343">
        <f t="shared" si="4"/>
        <v>470</v>
      </c>
      <c r="O22" s="341">
        <f t="shared" si="9"/>
        <v>1903</v>
      </c>
      <c r="P22" s="252">
        <v>0.5</v>
      </c>
      <c r="Q22" s="343">
        <f t="shared" si="5"/>
        <v>398</v>
      </c>
      <c r="R22" s="343">
        <f t="shared" si="6"/>
        <v>80</v>
      </c>
      <c r="S22" s="344">
        <f>ROUND(Q22+R22,0)</f>
        <v>478</v>
      </c>
      <c r="T22" s="344">
        <f>O22+S22</f>
        <v>2381</v>
      </c>
      <c r="U22" s="328"/>
      <c r="V22" s="328"/>
      <c r="W22" s="328"/>
      <c r="X22" s="329"/>
      <c r="Y22" s="329"/>
      <c r="Z22" s="329"/>
    </row>
    <row r="23" spans="1:26" ht="27.6" customHeight="1" x14ac:dyDescent="0.25">
      <c r="A23" s="324" t="s">
        <v>27</v>
      </c>
      <c r="B23" s="295">
        <f t="shared" ref="B23:F23" si="13">SUM(B9:B22)</f>
        <v>314.72899999999998</v>
      </c>
      <c r="C23" s="9">
        <f t="shared" si="13"/>
        <v>64.233999999999995</v>
      </c>
      <c r="D23" s="295">
        <f t="shared" si="13"/>
        <v>250.495</v>
      </c>
      <c r="E23" s="297">
        <f t="shared" si="13"/>
        <v>42</v>
      </c>
      <c r="F23" s="298">
        <f t="shared" si="13"/>
        <v>13.5</v>
      </c>
      <c r="G23" s="297"/>
      <c r="H23" s="325"/>
      <c r="I23" s="325"/>
      <c r="J23" s="326">
        <f t="shared" ref="J23:S23" si="14">SUM(J9:J22)</f>
        <v>41540</v>
      </c>
      <c r="K23" s="326">
        <f t="shared" si="14"/>
        <v>8307</v>
      </c>
      <c r="L23" s="326"/>
      <c r="M23" s="326">
        <f>SUM(M9:M22)</f>
        <v>592844</v>
      </c>
      <c r="N23" s="326">
        <f>SUM(N9:N22)</f>
        <v>3624</v>
      </c>
      <c r="O23" s="326">
        <f>SUM(O9:O22)</f>
        <v>53471</v>
      </c>
      <c r="P23" s="326">
        <f t="shared" si="14"/>
        <v>12</v>
      </c>
      <c r="Q23" s="326">
        <f t="shared" si="14"/>
        <v>9058</v>
      </c>
      <c r="R23" s="326">
        <f t="shared" si="14"/>
        <v>1815</v>
      </c>
      <c r="S23" s="326">
        <f t="shared" si="14"/>
        <v>10873</v>
      </c>
      <c r="T23" s="326">
        <f>SUM(T9:T22)</f>
        <v>64344</v>
      </c>
      <c r="U23" s="328"/>
      <c r="V23" s="328"/>
      <c r="W23" s="328"/>
      <c r="X23" s="328"/>
      <c r="Y23" s="328"/>
      <c r="Z23" s="328"/>
    </row>
    <row r="24" spans="1:26" s="345" customFormat="1" ht="15" customHeight="1" x14ac:dyDescent="0.2">
      <c r="C24" s="346"/>
    </row>
    <row r="25" spans="1:26" s="1" customFormat="1" ht="18" customHeight="1" x14ac:dyDescent="0.2">
      <c r="A25" s="347" t="s">
        <v>207</v>
      </c>
      <c r="B25" s="347"/>
      <c r="C25" s="347"/>
      <c r="D25" s="347"/>
      <c r="E25" s="347"/>
      <c r="F25" s="347"/>
      <c r="G25" s="347"/>
      <c r="H25" s="347"/>
      <c r="I25" s="347"/>
      <c r="J25" s="347"/>
      <c r="K25" s="347"/>
      <c r="L25" s="347"/>
      <c r="M25" s="347"/>
      <c r="N25" s="347"/>
      <c r="O25" s="347"/>
      <c r="P25" s="347"/>
      <c r="Q25" s="347"/>
      <c r="R25" s="347"/>
      <c r="S25" s="347"/>
      <c r="T25" s="347"/>
      <c r="U25" s="347"/>
      <c r="V25" s="347"/>
      <c r="W25" s="347"/>
      <c r="X25" s="347"/>
      <c r="Y25" s="347"/>
      <c r="Z25" s="347"/>
    </row>
    <row r="26" spans="1:26" s="330" customFormat="1" ht="123.6" customHeight="1" x14ac:dyDescent="0.2">
      <c r="A26" s="454" t="s">
        <v>186</v>
      </c>
      <c r="B26" s="454"/>
      <c r="C26" s="454"/>
      <c r="D26" s="454"/>
      <c r="E26" s="454"/>
      <c r="F26" s="454"/>
      <c r="G26" s="454"/>
      <c r="H26" s="454"/>
      <c r="I26" s="454"/>
      <c r="J26" s="454"/>
      <c r="K26" s="454"/>
      <c r="L26" s="454"/>
      <c r="M26" s="454"/>
      <c r="N26" s="454"/>
      <c r="O26" s="454"/>
      <c r="P26" s="454"/>
      <c r="Q26" s="454"/>
      <c r="R26" s="454"/>
      <c r="S26" s="454"/>
      <c r="T26" s="454"/>
      <c r="U26" s="348"/>
      <c r="V26" s="348"/>
      <c r="W26" s="348"/>
      <c r="X26" s="348"/>
      <c r="Y26" s="348"/>
      <c r="Z26" s="348"/>
    </row>
    <row r="27" spans="1:26" ht="29.25" customHeight="1" x14ac:dyDescent="0.2">
      <c r="A27" s="455" t="s">
        <v>161</v>
      </c>
      <c r="B27" s="455"/>
      <c r="C27" s="455"/>
      <c r="D27" s="455"/>
      <c r="E27" s="455"/>
      <c r="F27" s="455"/>
      <c r="G27" s="455"/>
      <c r="H27" s="455"/>
      <c r="I27" s="455"/>
      <c r="J27" s="455"/>
      <c r="K27" s="455"/>
      <c r="L27" s="455"/>
      <c r="M27" s="455"/>
      <c r="N27" s="455"/>
      <c r="O27" s="455"/>
      <c r="P27" s="455"/>
      <c r="Q27" s="455"/>
      <c r="R27" s="455"/>
      <c r="S27" s="455"/>
      <c r="T27" s="455"/>
      <c r="U27" s="349"/>
      <c r="V27" s="349"/>
      <c r="W27" s="349"/>
      <c r="X27" s="349"/>
      <c r="Y27" s="349"/>
      <c r="Z27" s="349"/>
    </row>
    <row r="28" spans="1:26" ht="21" customHeight="1" x14ac:dyDescent="0.2">
      <c r="A28" s="456" t="s">
        <v>197</v>
      </c>
      <c r="B28" s="456"/>
      <c r="C28" s="456"/>
      <c r="D28" s="456"/>
      <c r="E28" s="456"/>
      <c r="F28" s="456"/>
      <c r="G28" s="456"/>
      <c r="H28" s="456"/>
      <c r="I28" s="456"/>
      <c r="J28" s="456"/>
      <c r="K28" s="456"/>
      <c r="L28" s="456"/>
      <c r="M28" s="456"/>
      <c r="N28" s="456"/>
      <c r="O28" s="456"/>
      <c r="P28" s="456"/>
      <c r="Q28" s="456"/>
      <c r="R28" s="456"/>
      <c r="S28" s="456"/>
      <c r="T28" s="456"/>
      <c r="U28" s="350"/>
      <c r="V28" s="350"/>
      <c r="W28" s="350"/>
      <c r="X28" s="350"/>
      <c r="Y28" s="350"/>
      <c r="Z28" s="350"/>
    </row>
    <row r="29" spans="1:26" x14ac:dyDescent="0.2">
      <c r="A29" s="314"/>
    </row>
    <row r="30" spans="1:26" ht="18.75" x14ac:dyDescent="0.3">
      <c r="A30" s="327"/>
      <c r="T30" s="305"/>
    </row>
    <row r="33" spans="2:20" x14ac:dyDescent="0.2">
      <c r="B33" s="247"/>
      <c r="C33" s="1"/>
      <c r="D33" s="247"/>
      <c r="O33" s="247"/>
      <c r="S33" s="247"/>
      <c r="T33" s="247"/>
    </row>
    <row r="34" spans="2:20" x14ac:dyDescent="0.2">
      <c r="B34" s="247"/>
      <c r="C34" s="1"/>
      <c r="D34" s="247"/>
      <c r="O34" s="247"/>
      <c r="S34" s="247"/>
      <c r="T34" s="247"/>
    </row>
    <row r="35" spans="2:20" x14ac:dyDescent="0.2">
      <c r="B35" s="247"/>
      <c r="C35" s="1"/>
      <c r="D35" s="247"/>
      <c r="O35" s="247"/>
      <c r="S35" s="247"/>
      <c r="T35" s="247"/>
    </row>
    <row r="36" spans="2:20" x14ac:dyDescent="0.2">
      <c r="B36" s="247"/>
      <c r="C36" s="1"/>
      <c r="D36" s="247"/>
      <c r="O36" s="247"/>
      <c r="S36" s="247"/>
      <c r="T36" s="247"/>
    </row>
    <row r="37" spans="2:20" x14ac:dyDescent="0.2">
      <c r="B37" s="247"/>
      <c r="C37" s="1"/>
      <c r="D37" s="247"/>
      <c r="O37" s="247"/>
      <c r="S37" s="247"/>
      <c r="T37" s="247"/>
    </row>
    <row r="38" spans="2:20" x14ac:dyDescent="0.2">
      <c r="B38" s="247"/>
      <c r="D38" s="247"/>
      <c r="O38" s="247"/>
      <c r="S38" s="247"/>
      <c r="T38" s="247"/>
    </row>
    <row r="39" spans="2:20" x14ac:dyDescent="0.2">
      <c r="B39" s="247"/>
      <c r="D39" s="247"/>
      <c r="O39" s="247"/>
      <c r="S39" s="247"/>
      <c r="T39" s="247"/>
    </row>
    <row r="40" spans="2:20" x14ac:dyDescent="0.2">
      <c r="B40" s="247"/>
      <c r="D40" s="247"/>
      <c r="O40" s="247"/>
      <c r="S40" s="247"/>
      <c r="T40" s="247"/>
    </row>
    <row r="41" spans="2:20" x14ac:dyDescent="0.2">
      <c r="B41" s="247"/>
      <c r="D41" s="247"/>
      <c r="O41" s="247"/>
      <c r="S41" s="247"/>
      <c r="T41" s="247"/>
    </row>
    <row r="42" spans="2:20" x14ac:dyDescent="0.2">
      <c r="B42" s="247"/>
      <c r="D42" s="247"/>
      <c r="O42" s="247"/>
      <c r="S42" s="247"/>
      <c r="T42" s="247"/>
    </row>
    <row r="43" spans="2:20" x14ac:dyDescent="0.2">
      <c r="B43" s="247"/>
      <c r="D43" s="247"/>
      <c r="O43" s="247"/>
      <c r="S43" s="247"/>
      <c r="T43" s="247"/>
    </row>
    <row r="44" spans="2:20" x14ac:dyDescent="0.2">
      <c r="B44" s="247"/>
      <c r="D44" s="247"/>
      <c r="O44" s="247"/>
      <c r="S44" s="247"/>
      <c r="T44" s="247"/>
    </row>
    <row r="45" spans="2:20" x14ac:dyDescent="0.2">
      <c r="B45" s="247"/>
      <c r="D45" s="247"/>
      <c r="O45" s="247"/>
      <c r="S45" s="247"/>
      <c r="T45" s="247"/>
    </row>
    <row r="46" spans="2:20" x14ac:dyDescent="0.2">
      <c r="B46" s="247"/>
      <c r="D46" s="247"/>
      <c r="O46" s="247"/>
      <c r="S46" s="247"/>
      <c r="T46" s="247"/>
    </row>
    <row r="47" spans="2:20" x14ac:dyDescent="0.2">
      <c r="B47" s="247"/>
      <c r="D47" s="247"/>
      <c r="O47" s="247"/>
      <c r="S47" s="247"/>
      <c r="T47" s="247"/>
    </row>
    <row r="48" spans="2:20" x14ac:dyDescent="0.2">
      <c r="B48" s="247"/>
      <c r="D48" s="247"/>
      <c r="O48" s="247"/>
      <c r="S48" s="247"/>
      <c r="T48" s="247"/>
    </row>
    <row r="49" spans="2:20" x14ac:dyDescent="0.2">
      <c r="B49" s="247"/>
      <c r="C49" s="247"/>
      <c r="D49" s="247"/>
      <c r="O49" s="247"/>
      <c r="S49" s="247"/>
      <c r="T49" s="247"/>
    </row>
    <row r="50" spans="2:20" x14ac:dyDescent="0.2">
      <c r="B50" s="247"/>
      <c r="C50" s="247"/>
      <c r="D50" s="247"/>
      <c r="O50" s="247"/>
      <c r="S50" s="247"/>
      <c r="T50" s="247"/>
    </row>
  </sheetData>
  <mergeCells count="32">
    <mergeCell ref="Z5:Z7"/>
    <mergeCell ref="B6:B7"/>
    <mergeCell ref="C6:D6"/>
    <mergeCell ref="S5:S7"/>
    <mergeCell ref="T5:T7"/>
    <mergeCell ref="U5:U7"/>
    <mergeCell ref="W5:W7"/>
    <mergeCell ref="X5:X7"/>
    <mergeCell ref="Y5:Y7"/>
    <mergeCell ref="M5:M7"/>
    <mergeCell ref="N5:N7"/>
    <mergeCell ref="O5:O7"/>
    <mergeCell ref="P5:P7"/>
    <mergeCell ref="Q5:Q7"/>
    <mergeCell ref="R5:R7"/>
    <mergeCell ref="V5:V7"/>
    <mergeCell ref="I5:I7"/>
    <mergeCell ref="J5:J7"/>
    <mergeCell ref="K5:K7"/>
    <mergeCell ref="L5:L7"/>
    <mergeCell ref="A3:T3"/>
    <mergeCell ref="E5:E7"/>
    <mergeCell ref="A5:A7"/>
    <mergeCell ref="B5:D5"/>
    <mergeCell ref="F5:F7"/>
    <mergeCell ref="G5:G7"/>
    <mergeCell ref="H5:H7"/>
    <mergeCell ref="U8:W8"/>
    <mergeCell ref="X8:Z8"/>
    <mergeCell ref="A26:T26"/>
    <mergeCell ref="A27:T27"/>
    <mergeCell ref="A28:T28"/>
  </mergeCells>
  <pageMargins left="0.98425196850393704" right="0.39370078740157483" top="0.59055118110236227" bottom="0.19685039370078741" header="0.51181102362204722" footer="0.51181102362204722"/>
  <pageSetup paperSize="9" scale="57" fitToHeight="0" orientation="landscape" r:id="rId1"/>
  <headerFooter alignWithMargins="0"/>
  <colBreaks count="1" manualBreakCount="1">
    <brk id="21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Z48"/>
  <sheetViews>
    <sheetView view="pageBreakPreview" zoomScale="80" zoomScaleNormal="70" zoomScaleSheetLayoutView="80" workbookViewId="0">
      <selection activeCell="D8" sqref="D8"/>
    </sheetView>
  </sheetViews>
  <sheetFormatPr defaultColWidth="9.140625" defaultRowHeight="12.75" x14ac:dyDescent="0.2"/>
  <cols>
    <col min="1" max="1" width="29.7109375" style="247" customWidth="1"/>
    <col min="2" max="2" width="10.28515625" style="314" customWidth="1"/>
    <col min="3" max="3" width="10.42578125" style="314" customWidth="1"/>
    <col min="4" max="4" width="9.5703125" style="314" customWidth="1"/>
    <col min="5" max="5" width="9.7109375" style="314" hidden="1" customWidth="1"/>
    <col min="6" max="6" width="20.7109375" style="247" customWidth="1"/>
    <col min="7" max="7" width="21" style="247" customWidth="1"/>
    <col min="8" max="8" width="15.7109375" style="247" customWidth="1"/>
    <col min="9" max="9" width="12.7109375" style="247" customWidth="1"/>
    <col min="10" max="10" width="17" style="247" customWidth="1"/>
    <col min="11" max="11" width="19.42578125" style="247" customWidth="1"/>
    <col min="12" max="12" width="13.7109375" style="247" customWidth="1"/>
    <col min="13" max="13" width="18.85546875" style="247" customWidth="1"/>
    <col min="14" max="14" width="13" style="1" customWidth="1"/>
    <col min="15" max="15" width="17.85546875" style="247" customWidth="1"/>
    <col min="16" max="16" width="21.140625" style="319" customWidth="1"/>
    <col min="17" max="17" width="21" style="247" customWidth="1"/>
    <col min="18" max="18" width="17.28515625" style="247" customWidth="1"/>
    <col min="19" max="19" width="11.140625" style="247" customWidth="1"/>
    <col min="20" max="20" width="17.42578125" style="319" customWidth="1"/>
    <col min="21" max="21" width="14.28515625" style="306" customWidth="1"/>
    <col min="22" max="22" width="15.7109375" style="247" customWidth="1"/>
    <col min="23" max="23" width="15.85546875" style="247" customWidth="1"/>
    <col min="24" max="24" width="12.7109375" style="247" customWidth="1"/>
    <col min="25" max="25" width="12.42578125" style="247" customWidth="1"/>
    <col min="26" max="26" width="12.140625" style="247" customWidth="1"/>
    <col min="27" max="16384" width="9.140625" style="247"/>
  </cols>
  <sheetData>
    <row r="1" spans="1:26" ht="15.75" customHeight="1" x14ac:dyDescent="0.2">
      <c r="A1" s="314"/>
      <c r="U1" s="299" t="s">
        <v>204</v>
      </c>
    </row>
    <row r="2" spans="1:26" ht="16.5" customHeight="1" x14ac:dyDescent="0.2">
      <c r="A2" s="314"/>
      <c r="U2" s="299" t="s">
        <v>211</v>
      </c>
    </row>
    <row r="3" spans="1:26" ht="12" customHeight="1" x14ac:dyDescent="0.2">
      <c r="A3" s="314"/>
      <c r="U3" s="299"/>
    </row>
    <row r="4" spans="1:26" ht="48.6" customHeight="1" x14ac:dyDescent="0.2">
      <c r="A4" s="460" t="s">
        <v>203</v>
      </c>
      <c r="B4" s="460"/>
      <c r="C4" s="460"/>
      <c r="D4" s="460"/>
      <c r="E4" s="460"/>
      <c r="F4" s="460"/>
      <c r="G4" s="460"/>
      <c r="H4" s="460"/>
      <c r="I4" s="460"/>
      <c r="J4" s="460"/>
      <c r="K4" s="460"/>
      <c r="L4" s="460"/>
      <c r="M4" s="460"/>
      <c r="N4" s="460"/>
      <c r="O4" s="460"/>
      <c r="P4" s="460"/>
      <c r="Q4" s="460"/>
      <c r="R4" s="460"/>
      <c r="S4" s="460"/>
      <c r="T4" s="460"/>
      <c r="U4" s="460"/>
    </row>
    <row r="5" spans="1:26" s="1" customFormat="1" ht="25.5" x14ac:dyDescent="0.2">
      <c r="A5" s="337" t="s">
        <v>44</v>
      </c>
      <c r="B5" s="351">
        <f>1</f>
        <v>1</v>
      </c>
      <c r="C5" s="49"/>
      <c r="D5" s="49"/>
      <c r="E5" s="49"/>
      <c r="P5" s="2"/>
      <c r="T5" s="2"/>
      <c r="U5" s="35" t="s">
        <v>37</v>
      </c>
    </row>
    <row r="6" spans="1:26" s="27" customFormat="1" ht="76.5" customHeight="1" x14ac:dyDescent="0.2">
      <c r="A6" s="391" t="s">
        <v>38</v>
      </c>
      <c r="B6" s="393" t="s">
        <v>210</v>
      </c>
      <c r="C6" s="394"/>
      <c r="D6" s="395"/>
      <c r="E6" s="335"/>
      <c r="F6" s="396" t="s">
        <v>214</v>
      </c>
      <c r="G6" s="397" t="s">
        <v>213</v>
      </c>
      <c r="H6" s="397" t="s">
        <v>199</v>
      </c>
      <c r="I6" s="396" t="s">
        <v>45</v>
      </c>
      <c r="J6" s="397" t="s">
        <v>149</v>
      </c>
      <c r="K6" s="391" t="s">
        <v>150</v>
      </c>
      <c r="L6" s="391" t="s">
        <v>151</v>
      </c>
      <c r="M6" s="441" t="s">
        <v>162</v>
      </c>
      <c r="N6" s="441" t="s">
        <v>163</v>
      </c>
      <c r="O6" s="441" t="s">
        <v>159</v>
      </c>
      <c r="P6" s="383" t="s">
        <v>212</v>
      </c>
      <c r="Q6" s="391" t="s">
        <v>193</v>
      </c>
      <c r="R6" s="391" t="s">
        <v>152</v>
      </c>
      <c r="S6" s="391" t="s">
        <v>153</v>
      </c>
      <c r="T6" s="383" t="s">
        <v>208</v>
      </c>
      <c r="U6" s="471" t="s">
        <v>154</v>
      </c>
      <c r="V6" s="469"/>
      <c r="W6" s="468"/>
      <c r="X6" s="468"/>
      <c r="Y6" s="468"/>
      <c r="Z6" s="468"/>
    </row>
    <row r="7" spans="1:26" s="28" customFormat="1" ht="12.75" customHeight="1" x14ac:dyDescent="0.2">
      <c r="A7" s="391"/>
      <c r="B7" s="391" t="s">
        <v>17</v>
      </c>
      <c r="C7" s="400" t="s">
        <v>42</v>
      </c>
      <c r="D7" s="401"/>
      <c r="E7" s="335"/>
      <c r="F7" s="396"/>
      <c r="G7" s="398"/>
      <c r="H7" s="398"/>
      <c r="I7" s="396"/>
      <c r="J7" s="398"/>
      <c r="K7" s="391"/>
      <c r="L7" s="391"/>
      <c r="M7" s="442"/>
      <c r="N7" s="442"/>
      <c r="O7" s="442"/>
      <c r="P7" s="383"/>
      <c r="Q7" s="391"/>
      <c r="R7" s="391"/>
      <c r="S7" s="391"/>
      <c r="T7" s="383"/>
      <c r="U7" s="471"/>
      <c r="V7" s="469"/>
      <c r="W7" s="468"/>
      <c r="X7" s="468"/>
      <c r="Y7" s="468"/>
      <c r="Z7" s="468"/>
    </row>
    <row r="8" spans="1:26" s="27" customFormat="1" ht="135" customHeight="1" x14ac:dyDescent="0.2">
      <c r="A8" s="391"/>
      <c r="B8" s="391"/>
      <c r="C8" s="335" t="s">
        <v>18</v>
      </c>
      <c r="D8" s="335" t="s">
        <v>10</v>
      </c>
      <c r="E8" s="335"/>
      <c r="F8" s="396"/>
      <c r="G8" s="399"/>
      <c r="H8" s="399"/>
      <c r="I8" s="396"/>
      <c r="J8" s="399"/>
      <c r="K8" s="391"/>
      <c r="L8" s="391"/>
      <c r="M8" s="443"/>
      <c r="N8" s="443"/>
      <c r="O8" s="443"/>
      <c r="P8" s="383"/>
      <c r="Q8" s="391"/>
      <c r="R8" s="391"/>
      <c r="S8" s="391"/>
      <c r="T8" s="383"/>
      <c r="U8" s="471"/>
      <c r="V8" s="469"/>
      <c r="W8" s="468"/>
      <c r="X8" s="468"/>
      <c r="Y8" s="468"/>
      <c r="Z8" s="468"/>
    </row>
    <row r="9" spans="1:26" s="3" customFormat="1" ht="25.5" customHeight="1" x14ac:dyDescent="0.2">
      <c r="A9" s="4">
        <v>1</v>
      </c>
      <c r="B9" s="4">
        <v>2</v>
      </c>
      <c r="C9" s="4" t="s">
        <v>31</v>
      </c>
      <c r="D9" s="4" t="s">
        <v>32</v>
      </c>
      <c r="E9" s="4"/>
      <c r="F9" s="4">
        <v>3</v>
      </c>
      <c r="G9" s="4" t="s">
        <v>173</v>
      </c>
      <c r="H9" s="4">
        <v>4</v>
      </c>
      <c r="I9" s="4">
        <v>5</v>
      </c>
      <c r="J9" s="4" t="s">
        <v>155</v>
      </c>
      <c r="K9" s="4" t="s">
        <v>174</v>
      </c>
      <c r="L9" s="4" t="s">
        <v>156</v>
      </c>
      <c r="M9" s="4">
        <v>9</v>
      </c>
      <c r="N9" s="4">
        <v>10</v>
      </c>
      <c r="O9" s="4" t="s">
        <v>175</v>
      </c>
      <c r="P9" s="6" t="s">
        <v>176</v>
      </c>
      <c r="Q9" s="4">
        <v>13</v>
      </c>
      <c r="R9" s="4" t="s">
        <v>177</v>
      </c>
      <c r="S9" s="4" t="s">
        <v>178</v>
      </c>
      <c r="T9" s="6" t="s">
        <v>179</v>
      </c>
      <c r="U9" s="6" t="s">
        <v>180</v>
      </c>
      <c r="V9" s="473"/>
      <c r="W9" s="473"/>
      <c r="X9" s="470"/>
      <c r="Y9" s="470"/>
      <c r="Z9" s="470"/>
    </row>
    <row r="10" spans="1:26" s="1" customFormat="1" ht="41.25" customHeight="1" x14ac:dyDescent="0.25">
      <c r="A10" s="366" t="s">
        <v>0</v>
      </c>
      <c r="B10" s="277">
        <v>181.21600000000001</v>
      </c>
      <c r="C10" s="277">
        <v>35.469000000000001</v>
      </c>
      <c r="D10" s="277">
        <f>B10-C10</f>
        <v>145.74700000000001</v>
      </c>
      <c r="E10" s="278">
        <f>C10/2</f>
        <v>17.734999999999999</v>
      </c>
      <c r="F10" s="279">
        <f>ROUND(C10/2,0)</f>
        <v>18</v>
      </c>
      <c r="G10" s="280">
        <v>7</v>
      </c>
      <c r="H10" s="44">
        <v>589.6</v>
      </c>
      <c r="I10" s="44">
        <f>ROUND(IF(H10&lt;1021,H10*0.302,1021*0.302+(H10-1021)*0.102),1)</f>
        <v>178.1</v>
      </c>
      <c r="J10" s="280">
        <f>ROUND(H10+I10,1)</f>
        <v>767.7</v>
      </c>
      <c r="K10" s="44">
        <f>ROUND(J10*(F10+G10),0)</f>
        <v>19193</v>
      </c>
      <c r="L10" s="44">
        <f>ROUND(K10*0.2,0)</f>
        <v>3839</v>
      </c>
      <c r="M10" s="352">
        <v>2.5000000000000001E-3</v>
      </c>
      <c r="N10" s="353">
        <v>219171</v>
      </c>
      <c r="O10" s="17">
        <f>ROUND(M10*N10,0)</f>
        <v>548</v>
      </c>
      <c r="P10" s="282">
        <f>ROUND((K10+L10+O10),0)</f>
        <v>23580</v>
      </c>
      <c r="Q10" s="283">
        <v>2</v>
      </c>
      <c r="R10" s="44">
        <f>ROUND(J10*Q10,0)</f>
        <v>1535</v>
      </c>
      <c r="S10" s="44">
        <f>ROUND(R10*0.2,0)</f>
        <v>307</v>
      </c>
      <c r="T10" s="372">
        <f>ROUND(R10+S10,0)</f>
        <v>1842</v>
      </c>
      <c r="U10" s="282">
        <f>P10+T10</f>
        <v>25422</v>
      </c>
      <c r="V10" s="353"/>
      <c r="W10" s="353"/>
      <c r="X10" s="354"/>
      <c r="Y10" s="354"/>
      <c r="Z10" s="354"/>
    </row>
    <row r="11" spans="1:26" s="1" customFormat="1" ht="41.25" customHeight="1" x14ac:dyDescent="0.25">
      <c r="A11" s="367" t="s">
        <v>1</v>
      </c>
      <c r="B11" s="16">
        <v>64.203000000000003</v>
      </c>
      <c r="C11" s="264">
        <v>13.097</v>
      </c>
      <c r="D11" s="264">
        <f t="shared" ref="D11:D23" si="0">B11-C11</f>
        <v>51.106000000000002</v>
      </c>
      <c r="E11" s="265">
        <f>C11/1.8</f>
        <v>7.2759999999999998</v>
      </c>
      <c r="F11" s="284">
        <f>ROUND(C11/1.8,0)</f>
        <v>7</v>
      </c>
      <c r="G11" s="45">
        <v>5</v>
      </c>
      <c r="H11" s="17">
        <v>589.6</v>
      </c>
      <c r="I11" s="17">
        <f t="shared" ref="I11:I18" si="1">ROUND(IF(H11&lt;1021,H11*0.302,1021*0.302+(H11-1021)*0.102),1)</f>
        <v>178.1</v>
      </c>
      <c r="J11" s="45">
        <f t="shared" ref="J11:J23" si="2">ROUND(H11+I11,1)</f>
        <v>767.7</v>
      </c>
      <c r="K11" s="17">
        <f t="shared" ref="K11:K23" si="3">ROUND(J11*(F11+G11),0)</f>
        <v>9212</v>
      </c>
      <c r="L11" s="17">
        <f t="shared" ref="L11:L23" si="4">ROUND(K11*0.2,0)</f>
        <v>1842</v>
      </c>
      <c r="M11" s="355">
        <v>2.5000000000000001E-3</v>
      </c>
      <c r="N11" s="353">
        <v>152806</v>
      </c>
      <c r="O11" s="17">
        <f t="shared" ref="O11:O23" si="5">ROUND(M11*N11,0)</f>
        <v>382</v>
      </c>
      <c r="P11" s="18">
        <f t="shared" ref="P11:P23" si="6">ROUND((K11+L11+O11),0)</f>
        <v>11436</v>
      </c>
      <c r="Q11" s="37">
        <v>2</v>
      </c>
      <c r="R11" s="17">
        <f t="shared" ref="R11:R23" si="7">ROUND(J11*Q11,0)</f>
        <v>1535</v>
      </c>
      <c r="S11" s="17">
        <f t="shared" ref="S11:S23" si="8">ROUND(R11*0.2,0)</f>
        <v>307</v>
      </c>
      <c r="T11" s="373">
        <f>ROUND(R11+S11,0)</f>
        <v>1842</v>
      </c>
      <c r="U11" s="18">
        <f t="shared" ref="U11:U22" si="9">P11+T11</f>
        <v>13278</v>
      </c>
      <c r="V11" s="353"/>
      <c r="W11" s="353"/>
      <c r="X11" s="354"/>
      <c r="Y11" s="354"/>
      <c r="Z11" s="354"/>
    </row>
    <row r="12" spans="1:26" s="1" customFormat="1" ht="41.25" customHeight="1" x14ac:dyDescent="0.25">
      <c r="A12" s="367" t="s">
        <v>2</v>
      </c>
      <c r="B12" s="16">
        <v>9.5500000000000007</v>
      </c>
      <c r="C12" s="264">
        <v>1.974</v>
      </c>
      <c r="D12" s="264">
        <f t="shared" si="0"/>
        <v>7.5759999999999996</v>
      </c>
      <c r="E12" s="265">
        <f>C12/1.5</f>
        <v>1.3160000000000001</v>
      </c>
      <c r="F12" s="284">
        <f t="shared" ref="F12:F17" si="10">ROUNDUP(C12/1.5,0)</f>
        <v>2</v>
      </c>
      <c r="G12" s="45"/>
      <c r="H12" s="17">
        <v>589.6</v>
      </c>
      <c r="I12" s="17">
        <f t="shared" si="1"/>
        <v>178.1</v>
      </c>
      <c r="J12" s="45">
        <f t="shared" si="2"/>
        <v>767.7</v>
      </c>
      <c r="K12" s="17">
        <f t="shared" si="3"/>
        <v>1535</v>
      </c>
      <c r="L12" s="17">
        <f t="shared" si="4"/>
        <v>307</v>
      </c>
      <c r="M12" s="355">
        <v>2.5000000000000001E-3</v>
      </c>
      <c r="N12" s="353">
        <v>29560</v>
      </c>
      <c r="O12" s="17">
        <f t="shared" si="5"/>
        <v>74</v>
      </c>
      <c r="P12" s="18">
        <f t="shared" si="6"/>
        <v>1916</v>
      </c>
      <c r="Q12" s="37">
        <v>1</v>
      </c>
      <c r="R12" s="17">
        <f t="shared" si="7"/>
        <v>768</v>
      </c>
      <c r="S12" s="17">
        <f t="shared" si="8"/>
        <v>154</v>
      </c>
      <c r="T12" s="373">
        <f t="shared" ref="T12:T18" si="11">ROUND(R12+S12,0)</f>
        <v>922</v>
      </c>
      <c r="U12" s="18">
        <f t="shared" si="9"/>
        <v>2838</v>
      </c>
      <c r="V12" s="353"/>
      <c r="W12" s="353"/>
      <c r="X12" s="354"/>
      <c r="Y12" s="354"/>
      <c r="Z12" s="354"/>
    </row>
    <row r="13" spans="1:26" s="1" customFormat="1" ht="41.25" customHeight="1" x14ac:dyDescent="0.25">
      <c r="A13" s="367" t="s">
        <v>3</v>
      </c>
      <c r="B13" s="16">
        <v>7.3710000000000004</v>
      </c>
      <c r="C13" s="264">
        <v>1.3089999999999999</v>
      </c>
      <c r="D13" s="264">
        <f t="shared" si="0"/>
        <v>6.0620000000000003</v>
      </c>
      <c r="E13" s="265">
        <f>C13/1.5</f>
        <v>0.873</v>
      </c>
      <c r="F13" s="284">
        <f t="shared" si="10"/>
        <v>1</v>
      </c>
      <c r="G13" s="45"/>
      <c r="H13" s="17">
        <v>589.6</v>
      </c>
      <c r="I13" s="17">
        <f t="shared" si="1"/>
        <v>178.1</v>
      </c>
      <c r="J13" s="45">
        <f t="shared" si="2"/>
        <v>767.7</v>
      </c>
      <c r="K13" s="17">
        <f t="shared" si="3"/>
        <v>768</v>
      </c>
      <c r="L13" s="17">
        <f t="shared" si="4"/>
        <v>154</v>
      </c>
      <c r="M13" s="355">
        <v>2.5000000000000001E-3</v>
      </c>
      <c r="N13" s="353">
        <v>22089</v>
      </c>
      <c r="O13" s="17">
        <f t="shared" si="5"/>
        <v>55</v>
      </c>
      <c r="P13" s="18">
        <f t="shared" si="6"/>
        <v>977</v>
      </c>
      <c r="Q13" s="37">
        <v>1</v>
      </c>
      <c r="R13" s="17">
        <f t="shared" si="7"/>
        <v>768</v>
      </c>
      <c r="S13" s="17">
        <f t="shared" si="8"/>
        <v>154</v>
      </c>
      <c r="T13" s="373">
        <f t="shared" si="11"/>
        <v>922</v>
      </c>
      <c r="U13" s="18">
        <f t="shared" si="9"/>
        <v>1899</v>
      </c>
      <c r="V13" s="353"/>
      <c r="W13" s="353"/>
      <c r="X13" s="354"/>
      <c r="Y13" s="354"/>
      <c r="Z13" s="354"/>
    </row>
    <row r="14" spans="1:26" s="1" customFormat="1" ht="41.25" customHeight="1" x14ac:dyDescent="0.25">
      <c r="A14" s="367" t="s">
        <v>4</v>
      </c>
      <c r="B14" s="16">
        <v>2.4260000000000002</v>
      </c>
      <c r="C14" s="264">
        <v>0.441</v>
      </c>
      <c r="D14" s="264">
        <f t="shared" si="0"/>
        <v>1.9850000000000001</v>
      </c>
      <c r="E14" s="265"/>
      <c r="F14" s="284">
        <f t="shared" si="10"/>
        <v>1</v>
      </c>
      <c r="G14" s="45"/>
      <c r="H14" s="17">
        <v>589.6</v>
      </c>
      <c r="I14" s="17">
        <f t="shared" si="1"/>
        <v>178.1</v>
      </c>
      <c r="J14" s="45">
        <f t="shared" si="2"/>
        <v>767.7</v>
      </c>
      <c r="K14" s="17">
        <f t="shared" si="3"/>
        <v>768</v>
      </c>
      <c r="L14" s="17">
        <f t="shared" si="4"/>
        <v>154</v>
      </c>
      <c r="M14" s="355">
        <v>2.5000000000000001E-3</v>
      </c>
      <c r="N14" s="353">
        <v>3658</v>
      </c>
      <c r="O14" s="17">
        <f t="shared" si="5"/>
        <v>9</v>
      </c>
      <c r="P14" s="18">
        <f t="shared" si="6"/>
        <v>931</v>
      </c>
      <c r="Q14" s="17">
        <v>0.5</v>
      </c>
      <c r="R14" s="17">
        <f t="shared" si="7"/>
        <v>384</v>
      </c>
      <c r="S14" s="17">
        <f t="shared" si="8"/>
        <v>77</v>
      </c>
      <c r="T14" s="373">
        <f t="shared" si="11"/>
        <v>461</v>
      </c>
      <c r="U14" s="18">
        <f t="shared" si="9"/>
        <v>1392</v>
      </c>
      <c r="V14" s="353"/>
      <c r="W14" s="353"/>
      <c r="X14" s="354"/>
      <c r="Y14" s="354"/>
      <c r="Z14" s="354"/>
    </row>
    <row r="15" spans="1:26" s="1" customFormat="1" ht="41.25" customHeight="1" x14ac:dyDescent="0.25">
      <c r="A15" s="367" t="s">
        <v>5</v>
      </c>
      <c r="B15" s="16">
        <v>9.5779999999999994</v>
      </c>
      <c r="C15" s="264">
        <v>1.976</v>
      </c>
      <c r="D15" s="264">
        <f t="shared" si="0"/>
        <v>7.6020000000000003</v>
      </c>
      <c r="E15" s="265">
        <f>C15/1.5</f>
        <v>1.3169999999999999</v>
      </c>
      <c r="F15" s="284">
        <f t="shared" si="10"/>
        <v>2</v>
      </c>
      <c r="G15" s="45"/>
      <c r="H15" s="17">
        <v>589.6</v>
      </c>
      <c r="I15" s="17">
        <f t="shared" si="1"/>
        <v>178.1</v>
      </c>
      <c r="J15" s="45">
        <f t="shared" si="2"/>
        <v>767.7</v>
      </c>
      <c r="K15" s="17">
        <f t="shared" si="3"/>
        <v>1535</v>
      </c>
      <c r="L15" s="17">
        <f t="shared" si="4"/>
        <v>307</v>
      </c>
      <c r="M15" s="355">
        <v>2.5000000000000001E-3</v>
      </c>
      <c r="N15" s="353">
        <v>35963</v>
      </c>
      <c r="O15" s="17">
        <f t="shared" si="5"/>
        <v>90</v>
      </c>
      <c r="P15" s="18">
        <f t="shared" si="6"/>
        <v>1932</v>
      </c>
      <c r="Q15" s="17">
        <v>1</v>
      </c>
      <c r="R15" s="17">
        <f t="shared" si="7"/>
        <v>768</v>
      </c>
      <c r="S15" s="17">
        <f t="shared" si="8"/>
        <v>154</v>
      </c>
      <c r="T15" s="373">
        <f t="shared" si="11"/>
        <v>922</v>
      </c>
      <c r="U15" s="18">
        <f t="shared" si="9"/>
        <v>2854</v>
      </c>
      <c r="V15" s="353"/>
      <c r="W15" s="353"/>
      <c r="X15" s="354"/>
      <c r="Y15" s="354"/>
      <c r="Z15" s="354"/>
    </row>
    <row r="16" spans="1:26" s="1" customFormat="1" ht="41.25" customHeight="1" x14ac:dyDescent="0.25">
      <c r="A16" s="367" t="s">
        <v>6</v>
      </c>
      <c r="B16" s="16">
        <v>2.4220000000000002</v>
      </c>
      <c r="C16" s="264">
        <v>0.628</v>
      </c>
      <c r="D16" s="264">
        <f t="shared" si="0"/>
        <v>1.794</v>
      </c>
      <c r="E16" s="265"/>
      <c r="F16" s="284">
        <f t="shared" si="10"/>
        <v>1</v>
      </c>
      <c r="G16" s="45"/>
      <c r="H16" s="17">
        <v>589.6</v>
      </c>
      <c r="I16" s="17">
        <f t="shared" si="1"/>
        <v>178.1</v>
      </c>
      <c r="J16" s="45">
        <f t="shared" si="2"/>
        <v>767.7</v>
      </c>
      <c r="K16" s="17">
        <f t="shared" si="3"/>
        <v>768</v>
      </c>
      <c r="L16" s="17">
        <f t="shared" si="4"/>
        <v>154</v>
      </c>
      <c r="M16" s="355">
        <v>2.5000000000000001E-3</v>
      </c>
      <c r="N16" s="353">
        <v>14653</v>
      </c>
      <c r="O16" s="17">
        <f t="shared" si="5"/>
        <v>37</v>
      </c>
      <c r="P16" s="18">
        <f t="shared" si="6"/>
        <v>959</v>
      </c>
      <c r="Q16" s="17">
        <v>0.5</v>
      </c>
      <c r="R16" s="17">
        <f t="shared" si="7"/>
        <v>384</v>
      </c>
      <c r="S16" s="17">
        <f t="shared" si="8"/>
        <v>77</v>
      </c>
      <c r="T16" s="373">
        <f t="shared" si="11"/>
        <v>461</v>
      </c>
      <c r="U16" s="18">
        <f t="shared" si="9"/>
        <v>1420</v>
      </c>
      <c r="V16" s="353"/>
      <c r="W16" s="353"/>
      <c r="X16" s="354"/>
      <c r="Y16" s="354"/>
      <c r="Z16" s="354"/>
    </row>
    <row r="17" spans="1:26" s="1" customFormat="1" ht="41.25" customHeight="1" x14ac:dyDescent="0.25">
      <c r="A17" s="367" t="s">
        <v>7</v>
      </c>
      <c r="B17" s="16">
        <v>0.71799999999999997</v>
      </c>
      <c r="C17" s="264">
        <v>0.13600000000000001</v>
      </c>
      <c r="D17" s="264">
        <f t="shared" si="0"/>
        <v>0.58199999999999996</v>
      </c>
      <c r="E17" s="265"/>
      <c r="F17" s="284">
        <f t="shared" si="10"/>
        <v>1</v>
      </c>
      <c r="G17" s="45"/>
      <c r="H17" s="17">
        <f>680.7</f>
        <v>680.7</v>
      </c>
      <c r="I17" s="17">
        <f>ROUND(IF(H17&lt;1021,H17*0.302,1021*0.302+(H17-1021)*0.102),1)</f>
        <v>205.6</v>
      </c>
      <c r="J17" s="45">
        <f t="shared" si="2"/>
        <v>886.3</v>
      </c>
      <c r="K17" s="17">
        <f t="shared" si="3"/>
        <v>886</v>
      </c>
      <c r="L17" s="17">
        <f t="shared" si="4"/>
        <v>177</v>
      </c>
      <c r="M17" s="355">
        <v>2.5000000000000001E-3</v>
      </c>
      <c r="N17" s="353">
        <v>1121</v>
      </c>
      <c r="O17" s="17">
        <f t="shared" si="5"/>
        <v>3</v>
      </c>
      <c r="P17" s="18">
        <f t="shared" si="6"/>
        <v>1066</v>
      </c>
      <c r="Q17" s="17">
        <v>0.5</v>
      </c>
      <c r="R17" s="17">
        <f t="shared" si="7"/>
        <v>443</v>
      </c>
      <c r="S17" s="17">
        <f t="shared" si="8"/>
        <v>89</v>
      </c>
      <c r="T17" s="373">
        <f>ROUND(R17+S17,0)</f>
        <v>532</v>
      </c>
      <c r="U17" s="18">
        <f t="shared" si="9"/>
        <v>1598</v>
      </c>
      <c r="V17" s="353"/>
      <c r="W17" s="353"/>
      <c r="X17" s="354"/>
      <c r="Y17" s="354"/>
      <c r="Z17" s="354"/>
    </row>
    <row r="18" spans="1:26" s="1" customFormat="1" ht="41.25" customHeight="1" x14ac:dyDescent="0.25">
      <c r="A18" s="367" t="s">
        <v>8</v>
      </c>
      <c r="B18" s="16">
        <v>21.972999999999999</v>
      </c>
      <c r="C18" s="264">
        <v>5.5640000000000001</v>
      </c>
      <c r="D18" s="264">
        <f t="shared" si="0"/>
        <v>16.408999999999999</v>
      </c>
      <c r="E18" s="265">
        <f>C18/2</f>
        <v>2.782</v>
      </c>
      <c r="F18" s="284">
        <f>ROUNDUP(C18/2,0)</f>
        <v>3</v>
      </c>
      <c r="G18" s="45">
        <v>1</v>
      </c>
      <c r="H18" s="17">
        <v>589.6</v>
      </c>
      <c r="I18" s="17">
        <f t="shared" si="1"/>
        <v>178.1</v>
      </c>
      <c r="J18" s="45">
        <f t="shared" si="2"/>
        <v>767.7</v>
      </c>
      <c r="K18" s="17">
        <f t="shared" si="3"/>
        <v>3071</v>
      </c>
      <c r="L18" s="17">
        <f t="shared" si="4"/>
        <v>614</v>
      </c>
      <c r="M18" s="355">
        <v>2.5000000000000001E-3</v>
      </c>
      <c r="N18" s="353">
        <v>49870</v>
      </c>
      <c r="O18" s="17">
        <f t="shared" si="5"/>
        <v>125</v>
      </c>
      <c r="P18" s="18">
        <f t="shared" si="6"/>
        <v>3810</v>
      </c>
      <c r="Q18" s="17">
        <v>1</v>
      </c>
      <c r="R18" s="17">
        <f t="shared" si="7"/>
        <v>768</v>
      </c>
      <c r="S18" s="17">
        <f t="shared" si="8"/>
        <v>154</v>
      </c>
      <c r="T18" s="373">
        <f t="shared" si="11"/>
        <v>922</v>
      </c>
      <c r="U18" s="18">
        <f t="shared" si="9"/>
        <v>4732</v>
      </c>
      <c r="V18" s="353"/>
      <c r="W18" s="353"/>
      <c r="X18" s="354"/>
      <c r="Y18" s="354"/>
      <c r="Z18" s="354"/>
    </row>
    <row r="19" spans="1:26" s="1" customFormat="1" ht="41.25" customHeight="1" x14ac:dyDescent="0.25">
      <c r="A19" s="367" t="s">
        <v>13</v>
      </c>
      <c r="B19" s="16">
        <v>2.92</v>
      </c>
      <c r="C19" s="264">
        <v>0.73499999999999999</v>
      </c>
      <c r="D19" s="264">
        <f>B19-C19</f>
        <v>2.1850000000000001</v>
      </c>
      <c r="E19" s="265"/>
      <c r="F19" s="284">
        <f>ROUNDUP(C19/2,0)</f>
        <v>1</v>
      </c>
      <c r="G19" s="45"/>
      <c r="H19" s="45">
        <f>635.8</f>
        <v>635.79999999999995</v>
      </c>
      <c r="I19" s="17">
        <f>ROUND(IF(H19&lt;1021,H19*0.302,1021*0.302+(H19-1021)*0.102),1)</f>
        <v>192</v>
      </c>
      <c r="J19" s="45">
        <f t="shared" si="2"/>
        <v>827.8</v>
      </c>
      <c r="K19" s="17">
        <f t="shared" si="3"/>
        <v>828</v>
      </c>
      <c r="L19" s="17">
        <f t="shared" si="4"/>
        <v>166</v>
      </c>
      <c r="M19" s="16">
        <v>2.5000000000000001E-2</v>
      </c>
      <c r="N19" s="353">
        <v>18012</v>
      </c>
      <c r="O19" s="17">
        <f t="shared" si="5"/>
        <v>450</v>
      </c>
      <c r="P19" s="18">
        <f t="shared" si="6"/>
        <v>1444</v>
      </c>
      <c r="Q19" s="17">
        <v>0.5</v>
      </c>
      <c r="R19" s="17">
        <f t="shared" si="7"/>
        <v>414</v>
      </c>
      <c r="S19" s="17">
        <f t="shared" si="8"/>
        <v>83</v>
      </c>
      <c r="T19" s="373">
        <f>ROUND(R19+S19,0)</f>
        <v>497</v>
      </c>
      <c r="U19" s="18">
        <f t="shared" si="9"/>
        <v>1941</v>
      </c>
      <c r="V19" s="353"/>
      <c r="W19" s="353"/>
      <c r="X19" s="354"/>
      <c r="Y19" s="354"/>
      <c r="Z19" s="354"/>
    </row>
    <row r="20" spans="1:26" s="1" customFormat="1" ht="41.25" customHeight="1" x14ac:dyDescent="0.25">
      <c r="A20" s="367" t="s">
        <v>16</v>
      </c>
      <c r="B20" s="16">
        <v>3.8820000000000001</v>
      </c>
      <c r="C20" s="264">
        <v>1.0109999999999999</v>
      </c>
      <c r="D20" s="264">
        <f t="shared" si="0"/>
        <v>2.871</v>
      </c>
      <c r="E20" s="265"/>
      <c r="F20" s="45">
        <v>1.5</v>
      </c>
      <c r="G20" s="45">
        <v>0.5</v>
      </c>
      <c r="H20" s="45">
        <f t="shared" ref="H20:H23" si="12">635.8</f>
        <v>635.79999999999995</v>
      </c>
      <c r="I20" s="17">
        <f t="shared" ref="I20:I23" si="13">ROUND(IF(H20&lt;1021,H20*0.302,1021*0.302+(H20-1021)*0.102),1)</f>
        <v>192</v>
      </c>
      <c r="J20" s="45">
        <f t="shared" si="2"/>
        <v>827.8</v>
      </c>
      <c r="K20" s="17">
        <f t="shared" si="3"/>
        <v>1656</v>
      </c>
      <c r="L20" s="17">
        <f t="shared" si="4"/>
        <v>331</v>
      </c>
      <c r="M20" s="16">
        <v>2.5000000000000001E-2</v>
      </c>
      <c r="N20" s="353">
        <v>28738</v>
      </c>
      <c r="O20" s="17">
        <f t="shared" si="5"/>
        <v>718</v>
      </c>
      <c r="P20" s="18">
        <f t="shared" si="6"/>
        <v>2705</v>
      </c>
      <c r="Q20" s="17">
        <v>0.5</v>
      </c>
      <c r="R20" s="17">
        <f t="shared" si="7"/>
        <v>414</v>
      </c>
      <c r="S20" s="17">
        <f t="shared" si="8"/>
        <v>83</v>
      </c>
      <c r="T20" s="373">
        <f>ROUND(R20+S20,0)</f>
        <v>497</v>
      </c>
      <c r="U20" s="18">
        <f t="shared" si="9"/>
        <v>3202</v>
      </c>
      <c r="V20" s="353"/>
      <c r="W20" s="353"/>
      <c r="X20" s="354"/>
      <c r="Y20" s="354"/>
      <c r="Z20" s="354"/>
    </row>
    <row r="21" spans="1:26" s="1" customFormat="1" ht="41.25" customHeight="1" x14ac:dyDescent="0.25">
      <c r="A21" s="367" t="s">
        <v>15</v>
      </c>
      <c r="B21" s="16">
        <v>3.6230000000000002</v>
      </c>
      <c r="C21" s="264">
        <v>0.89800000000000002</v>
      </c>
      <c r="D21" s="264">
        <f t="shared" si="0"/>
        <v>2.7250000000000001</v>
      </c>
      <c r="E21" s="265"/>
      <c r="F21" s="45">
        <v>1.5</v>
      </c>
      <c r="G21" s="45"/>
      <c r="H21" s="45">
        <f t="shared" si="12"/>
        <v>635.79999999999995</v>
      </c>
      <c r="I21" s="17">
        <f t="shared" si="13"/>
        <v>192</v>
      </c>
      <c r="J21" s="45">
        <f t="shared" si="2"/>
        <v>827.8</v>
      </c>
      <c r="K21" s="17">
        <f t="shared" si="3"/>
        <v>1242</v>
      </c>
      <c r="L21" s="17">
        <f t="shared" si="4"/>
        <v>248</v>
      </c>
      <c r="M21" s="16">
        <v>2.5000000000000001E-2</v>
      </c>
      <c r="N21" s="353">
        <v>19450</v>
      </c>
      <c r="O21" s="17">
        <f t="shared" si="5"/>
        <v>486</v>
      </c>
      <c r="P21" s="18">
        <f t="shared" si="6"/>
        <v>1976</v>
      </c>
      <c r="Q21" s="17">
        <v>0.5</v>
      </c>
      <c r="R21" s="17">
        <f t="shared" si="7"/>
        <v>414</v>
      </c>
      <c r="S21" s="17">
        <f t="shared" si="8"/>
        <v>83</v>
      </c>
      <c r="T21" s="373">
        <f>ROUND(R21+S21,0)</f>
        <v>497</v>
      </c>
      <c r="U21" s="18">
        <f t="shared" si="9"/>
        <v>2473</v>
      </c>
      <c r="V21" s="353"/>
      <c r="W21" s="353"/>
      <c r="X21" s="354"/>
      <c r="Y21" s="354"/>
      <c r="Z21" s="354"/>
    </row>
    <row r="22" spans="1:26" s="1" customFormat="1" ht="41.25" customHeight="1" x14ac:dyDescent="0.25">
      <c r="A22" s="367" t="s">
        <v>14</v>
      </c>
      <c r="B22" s="16">
        <v>3.5760000000000001</v>
      </c>
      <c r="C22" s="264">
        <v>0.84399999999999997</v>
      </c>
      <c r="D22" s="264">
        <f t="shared" si="0"/>
        <v>2.7320000000000002</v>
      </c>
      <c r="E22" s="265"/>
      <c r="F22" s="45">
        <v>1.5</v>
      </c>
      <c r="G22" s="45">
        <v>0.5</v>
      </c>
      <c r="H22" s="45">
        <f t="shared" si="12"/>
        <v>635.79999999999995</v>
      </c>
      <c r="I22" s="17">
        <f t="shared" si="13"/>
        <v>192</v>
      </c>
      <c r="J22" s="45">
        <f t="shared" si="2"/>
        <v>827.8</v>
      </c>
      <c r="K22" s="17">
        <f t="shared" si="3"/>
        <v>1656</v>
      </c>
      <c r="L22" s="17">
        <f t="shared" si="4"/>
        <v>331</v>
      </c>
      <c r="M22" s="16">
        <v>2.5000000000000001E-2</v>
      </c>
      <c r="N22" s="353">
        <v>20986</v>
      </c>
      <c r="O22" s="17">
        <f t="shared" si="5"/>
        <v>525</v>
      </c>
      <c r="P22" s="18">
        <f t="shared" si="6"/>
        <v>2512</v>
      </c>
      <c r="Q22" s="17">
        <v>0.5</v>
      </c>
      <c r="R22" s="17">
        <f t="shared" si="7"/>
        <v>414</v>
      </c>
      <c r="S22" s="17">
        <f t="shared" si="8"/>
        <v>83</v>
      </c>
      <c r="T22" s="373">
        <f>ROUND(R22+S22,0)</f>
        <v>497</v>
      </c>
      <c r="U22" s="18">
        <f t="shared" si="9"/>
        <v>3009</v>
      </c>
      <c r="V22" s="353"/>
      <c r="W22" s="353"/>
      <c r="X22" s="354"/>
      <c r="Y22" s="354"/>
      <c r="Z22" s="354"/>
    </row>
    <row r="23" spans="1:26" s="1" customFormat="1" ht="41.25" customHeight="1" x14ac:dyDescent="0.25">
      <c r="A23" s="368" t="s">
        <v>23</v>
      </c>
      <c r="B23" s="268">
        <v>2.0990000000000002</v>
      </c>
      <c r="C23" s="269">
        <v>0.67100000000000004</v>
      </c>
      <c r="D23" s="269">
        <f t="shared" si="0"/>
        <v>1.4279999999999999</v>
      </c>
      <c r="E23" s="270"/>
      <c r="F23" s="271">
        <v>1.5</v>
      </c>
      <c r="G23" s="271"/>
      <c r="H23" s="45">
        <f t="shared" si="12"/>
        <v>635.79999999999995</v>
      </c>
      <c r="I23" s="273">
        <f t="shared" si="13"/>
        <v>192</v>
      </c>
      <c r="J23" s="271">
        <f t="shared" si="2"/>
        <v>827.8</v>
      </c>
      <c r="K23" s="273">
        <f t="shared" si="3"/>
        <v>1242</v>
      </c>
      <c r="L23" s="273">
        <f t="shared" si="4"/>
        <v>248</v>
      </c>
      <c r="M23" s="16">
        <v>2.5000000000000001E-2</v>
      </c>
      <c r="N23" s="353">
        <v>19409</v>
      </c>
      <c r="O23" s="273">
        <f t="shared" si="5"/>
        <v>485</v>
      </c>
      <c r="P23" s="275">
        <f t="shared" si="6"/>
        <v>1975</v>
      </c>
      <c r="Q23" s="17">
        <v>0.5</v>
      </c>
      <c r="R23" s="273">
        <f t="shared" si="7"/>
        <v>414</v>
      </c>
      <c r="S23" s="273">
        <f t="shared" si="8"/>
        <v>83</v>
      </c>
      <c r="T23" s="374">
        <f>ROUND(R23+S23,0)</f>
        <v>497</v>
      </c>
      <c r="U23" s="275">
        <f>P23+T23</f>
        <v>2472</v>
      </c>
      <c r="V23" s="353"/>
      <c r="W23" s="353"/>
      <c r="X23" s="354"/>
      <c r="Y23" s="354"/>
      <c r="Z23" s="354"/>
    </row>
    <row r="24" spans="1:26" s="1" customFormat="1" ht="27.6" customHeight="1" x14ac:dyDescent="0.25">
      <c r="A24" s="23" t="s">
        <v>27</v>
      </c>
      <c r="B24" s="9">
        <f t="shared" ref="B24:G24" si="14">SUM(B10:B23)</f>
        <v>315.55700000000002</v>
      </c>
      <c r="C24" s="9">
        <f t="shared" si="14"/>
        <v>64.753</v>
      </c>
      <c r="D24" s="9">
        <f t="shared" si="14"/>
        <v>250.804</v>
      </c>
      <c r="E24" s="54">
        <f t="shared" si="14"/>
        <v>31.298999999999999</v>
      </c>
      <c r="F24" s="24">
        <f t="shared" si="14"/>
        <v>43</v>
      </c>
      <c r="G24" s="24">
        <f t="shared" si="14"/>
        <v>14</v>
      </c>
      <c r="H24" s="24"/>
      <c r="I24" s="7"/>
      <c r="J24" s="7"/>
      <c r="K24" s="25">
        <f t="shared" ref="K24:T24" si="15">SUM(K10:K23)</f>
        <v>44360</v>
      </c>
      <c r="L24" s="25">
        <f t="shared" si="15"/>
        <v>8872</v>
      </c>
      <c r="M24" s="25"/>
      <c r="N24" s="25">
        <f>SUM(N10:N23)</f>
        <v>635486</v>
      </c>
      <c r="O24" s="25">
        <f>SUM(O10:O23)</f>
        <v>3987</v>
      </c>
      <c r="P24" s="25">
        <f>SUM(P10:P23)</f>
        <v>57219</v>
      </c>
      <c r="Q24" s="38">
        <f t="shared" si="15"/>
        <v>12</v>
      </c>
      <c r="R24" s="25">
        <f t="shared" si="15"/>
        <v>9423</v>
      </c>
      <c r="S24" s="25">
        <f t="shared" si="15"/>
        <v>1888</v>
      </c>
      <c r="T24" s="25">
        <f t="shared" si="15"/>
        <v>11311</v>
      </c>
      <c r="U24" s="25">
        <f>SUM(U10:U23)</f>
        <v>68530</v>
      </c>
      <c r="V24" s="353"/>
      <c r="W24" s="357"/>
      <c r="X24" s="353"/>
      <c r="Y24" s="353"/>
      <c r="Z24" s="353"/>
    </row>
    <row r="25" spans="1:26" s="1" customFormat="1" ht="15.75" x14ac:dyDescent="0.25">
      <c r="A25" s="358"/>
      <c r="B25" s="359"/>
      <c r="C25" s="359"/>
      <c r="D25" s="359"/>
      <c r="E25" s="360"/>
      <c r="F25" s="361"/>
      <c r="G25" s="362"/>
      <c r="H25" s="361"/>
      <c r="I25" s="363"/>
      <c r="J25" s="363"/>
      <c r="K25" s="356"/>
      <c r="L25" s="356"/>
      <c r="M25" s="356"/>
      <c r="N25" s="356"/>
      <c r="V25" s="353"/>
      <c r="W25" s="357"/>
      <c r="X25" s="353"/>
      <c r="Y25" s="353"/>
      <c r="Z25" s="353"/>
    </row>
    <row r="26" spans="1:26" s="371" customFormat="1" ht="18" customHeight="1" x14ac:dyDescent="0.2">
      <c r="A26" s="440" t="s">
        <v>200</v>
      </c>
      <c r="B26" s="440"/>
      <c r="C26" s="440"/>
      <c r="D26" s="440"/>
      <c r="E26" s="440"/>
      <c r="F26" s="440"/>
      <c r="G26" s="440"/>
      <c r="H26" s="440"/>
      <c r="I26" s="440"/>
      <c r="J26" s="440"/>
      <c r="K26" s="440"/>
      <c r="L26" s="440"/>
      <c r="M26" s="440"/>
      <c r="N26" s="440"/>
      <c r="O26" s="440"/>
      <c r="P26" s="440"/>
      <c r="Q26" s="440"/>
      <c r="R26" s="440"/>
      <c r="S26" s="440"/>
      <c r="T26" s="440"/>
      <c r="U26" s="440"/>
      <c r="V26" s="370"/>
      <c r="W26" s="370"/>
      <c r="X26" s="370"/>
      <c r="Y26" s="370"/>
      <c r="Z26" s="370"/>
    </row>
    <row r="27" spans="1:26" s="365" customFormat="1" ht="123.6" customHeight="1" x14ac:dyDescent="0.2">
      <c r="A27" s="472" t="s">
        <v>186</v>
      </c>
      <c r="B27" s="472"/>
      <c r="C27" s="472"/>
      <c r="D27" s="472"/>
      <c r="E27" s="472"/>
      <c r="F27" s="472"/>
      <c r="G27" s="472"/>
      <c r="H27" s="472"/>
      <c r="I27" s="472"/>
      <c r="J27" s="472"/>
      <c r="K27" s="472"/>
      <c r="L27" s="472"/>
      <c r="M27" s="472"/>
      <c r="N27" s="472"/>
      <c r="O27" s="472"/>
      <c r="P27" s="472"/>
      <c r="Q27" s="472"/>
      <c r="R27" s="472"/>
      <c r="S27" s="472"/>
      <c r="T27" s="472"/>
      <c r="U27" s="472"/>
      <c r="V27" s="364"/>
      <c r="W27" s="364"/>
      <c r="X27" s="364"/>
      <c r="Y27" s="364"/>
      <c r="Z27" s="364"/>
    </row>
    <row r="28" spans="1:26" s="1" customFormat="1" ht="29.25" customHeight="1" x14ac:dyDescent="0.2">
      <c r="A28" s="440" t="s">
        <v>209</v>
      </c>
      <c r="B28" s="440"/>
      <c r="C28" s="440"/>
      <c r="D28" s="440"/>
      <c r="E28" s="440"/>
      <c r="F28" s="440"/>
      <c r="G28" s="440"/>
      <c r="H28" s="440"/>
      <c r="I28" s="440"/>
      <c r="J28" s="440"/>
      <c r="K28" s="440"/>
      <c r="L28" s="440"/>
      <c r="M28" s="440"/>
      <c r="N28" s="440"/>
      <c r="O28" s="440"/>
      <c r="P28" s="440"/>
      <c r="Q28" s="440"/>
      <c r="R28" s="440"/>
      <c r="S28" s="440"/>
      <c r="T28" s="440"/>
      <c r="U28" s="440"/>
      <c r="V28" s="337"/>
      <c r="W28" s="337"/>
      <c r="X28" s="337"/>
      <c r="Y28" s="337"/>
      <c r="Z28" s="337"/>
    </row>
    <row r="29" spans="1:26" s="1" customFormat="1" x14ac:dyDescent="0.2">
      <c r="A29" s="440" t="s">
        <v>197</v>
      </c>
      <c r="B29" s="440"/>
      <c r="C29" s="440"/>
      <c r="D29" s="440"/>
      <c r="E29" s="440"/>
      <c r="F29" s="440"/>
      <c r="G29" s="440"/>
      <c r="H29" s="440"/>
      <c r="I29" s="440"/>
      <c r="J29" s="440"/>
      <c r="K29" s="440"/>
      <c r="L29" s="440"/>
      <c r="M29" s="440"/>
      <c r="N29" s="440"/>
      <c r="O29" s="440"/>
      <c r="P29" s="440"/>
      <c r="Q29" s="440"/>
      <c r="R29" s="440"/>
      <c r="S29" s="440"/>
      <c r="T29" s="440"/>
      <c r="U29" s="440"/>
      <c r="V29" s="336"/>
      <c r="W29" s="336"/>
      <c r="X29" s="336"/>
      <c r="Y29" s="336"/>
      <c r="Z29" s="336"/>
    </row>
    <row r="30" spans="1:26" s="1" customFormat="1" x14ac:dyDescent="0.2">
      <c r="A30" s="49"/>
      <c r="B30" s="49"/>
      <c r="C30" s="49"/>
      <c r="D30" s="49"/>
      <c r="E30" s="49"/>
      <c r="P30" s="2"/>
      <c r="T30" s="2"/>
      <c r="U30" s="5"/>
    </row>
    <row r="31" spans="1:26" ht="18.75" x14ac:dyDescent="0.3">
      <c r="A31" s="327"/>
      <c r="U31" s="305"/>
    </row>
    <row r="34" spans="2:21" x14ac:dyDescent="0.2">
      <c r="B34" s="247"/>
      <c r="C34" s="247"/>
      <c r="D34" s="247"/>
      <c r="E34" s="247"/>
      <c r="P34" s="247"/>
      <c r="T34" s="247"/>
      <c r="U34" s="247"/>
    </row>
    <row r="35" spans="2:21" x14ac:dyDescent="0.2">
      <c r="B35" s="247"/>
      <c r="C35" s="247"/>
      <c r="D35" s="247"/>
      <c r="E35" s="247"/>
      <c r="P35" s="247"/>
      <c r="T35" s="247"/>
      <c r="U35" s="247"/>
    </row>
    <row r="36" spans="2:21" x14ac:dyDescent="0.2">
      <c r="B36" s="247"/>
      <c r="C36" s="247"/>
      <c r="D36" s="247"/>
      <c r="E36" s="247"/>
      <c r="P36" s="247"/>
      <c r="T36" s="247"/>
      <c r="U36" s="247"/>
    </row>
    <row r="37" spans="2:21" x14ac:dyDescent="0.2">
      <c r="B37" s="247"/>
      <c r="C37" s="247"/>
      <c r="D37" s="247"/>
      <c r="E37" s="247"/>
      <c r="P37" s="247"/>
      <c r="T37" s="247"/>
      <c r="U37" s="247"/>
    </row>
    <row r="38" spans="2:21" x14ac:dyDescent="0.2">
      <c r="B38" s="247"/>
      <c r="C38" s="247"/>
      <c r="D38" s="247"/>
      <c r="E38" s="247"/>
      <c r="P38" s="247"/>
      <c r="T38" s="247"/>
      <c r="U38" s="247"/>
    </row>
    <row r="47" spans="2:21" x14ac:dyDescent="0.2">
      <c r="B47" s="247"/>
      <c r="C47" s="247"/>
      <c r="D47" s="247"/>
      <c r="E47" s="247"/>
      <c r="P47" s="247"/>
      <c r="T47" s="247"/>
      <c r="U47" s="247"/>
    </row>
    <row r="48" spans="2:21" x14ac:dyDescent="0.2">
      <c r="B48" s="247"/>
      <c r="C48" s="247"/>
      <c r="D48" s="247"/>
      <c r="E48" s="247"/>
      <c r="P48" s="247"/>
      <c r="T48" s="247"/>
      <c r="U48" s="247"/>
    </row>
  </sheetData>
  <mergeCells count="32">
    <mergeCell ref="A26:U26"/>
    <mergeCell ref="A27:U27"/>
    <mergeCell ref="A28:U28"/>
    <mergeCell ref="A29:U29"/>
    <mergeCell ref="V9:W9"/>
    <mergeCell ref="M6:M8"/>
    <mergeCell ref="N6:N8"/>
    <mergeCell ref="O6:O8"/>
    <mergeCell ref="P6:P8"/>
    <mergeCell ref="U6:U8"/>
    <mergeCell ref="A4:U4"/>
    <mergeCell ref="A6:A8"/>
    <mergeCell ref="B6:D6"/>
    <mergeCell ref="F6:F8"/>
    <mergeCell ref="G6:G8"/>
    <mergeCell ref="H6:H8"/>
    <mergeCell ref="I6:I8"/>
    <mergeCell ref="J6:J8"/>
    <mergeCell ref="K6:K8"/>
    <mergeCell ref="L6:L8"/>
    <mergeCell ref="B7:B8"/>
    <mergeCell ref="C7:D7"/>
    <mergeCell ref="Q6:Q8"/>
    <mergeCell ref="R6:R8"/>
    <mergeCell ref="S6:S8"/>
    <mergeCell ref="T6:T8"/>
    <mergeCell ref="Y6:Y8"/>
    <mergeCell ref="Z6:Z8"/>
    <mergeCell ref="V6:V8"/>
    <mergeCell ref="W6:W8"/>
    <mergeCell ref="X9:Z9"/>
    <mergeCell ref="X6:X8"/>
  </mergeCells>
  <pageMargins left="0.98425196850393704" right="0.39370078740157483" top="0.31496062992125984" bottom="0.19685039370078741" header="0.39370078740157483" footer="0.27559055118110237"/>
  <pageSetup paperSize="9" scale="40" orientation="landscape" r:id="rId1"/>
  <headerFooter alignWithMargins="0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Z48"/>
  <sheetViews>
    <sheetView tabSelected="1" view="pageBreakPreview" topLeftCell="A10" zoomScale="70" zoomScaleNormal="70" zoomScaleSheetLayoutView="70" workbookViewId="0">
      <selection sqref="A1:XFD1048576"/>
    </sheetView>
  </sheetViews>
  <sheetFormatPr defaultColWidth="9.140625" defaultRowHeight="12.75" x14ac:dyDescent="0.2"/>
  <cols>
    <col min="1" max="1" width="29.7109375" style="1" customWidth="1"/>
    <col min="2" max="2" width="10.28515625" style="49" customWidth="1"/>
    <col min="3" max="3" width="10.42578125" style="49" customWidth="1"/>
    <col min="4" max="4" width="10.28515625" style="49" customWidth="1"/>
    <col min="5" max="5" width="9.7109375" style="49" hidden="1" customWidth="1"/>
    <col min="6" max="6" width="20.7109375" style="1" customWidth="1"/>
    <col min="7" max="7" width="21" style="1" customWidth="1"/>
    <col min="8" max="8" width="15.7109375" style="1" customWidth="1"/>
    <col min="9" max="9" width="12.7109375" style="1" customWidth="1"/>
    <col min="10" max="10" width="17" style="1" customWidth="1"/>
    <col min="11" max="11" width="19.42578125" style="1" customWidth="1"/>
    <col min="12" max="12" width="13.7109375" style="1" customWidth="1"/>
    <col min="13" max="13" width="18.85546875" style="1" customWidth="1"/>
    <col min="14" max="14" width="13" style="1" customWidth="1"/>
    <col min="15" max="15" width="17.85546875" style="1" customWidth="1"/>
    <col min="16" max="16" width="21.140625" style="2" customWidth="1"/>
    <col min="17" max="17" width="21" style="1" customWidth="1"/>
    <col min="18" max="18" width="17.28515625" style="1" customWidth="1"/>
    <col min="19" max="19" width="11.140625" style="1" customWidth="1"/>
    <col min="20" max="20" width="18.7109375" style="2" customWidth="1"/>
    <col min="21" max="21" width="14.28515625" style="5" customWidth="1"/>
    <col min="22" max="22" width="15.7109375" style="1" customWidth="1"/>
    <col min="23" max="23" width="15.85546875" style="1" customWidth="1"/>
    <col min="24" max="24" width="12.7109375" style="1" customWidth="1"/>
    <col min="25" max="25" width="12.42578125" style="1" customWidth="1"/>
    <col min="26" max="26" width="12.140625" style="1" customWidth="1"/>
    <col min="27" max="16384" width="9.140625" style="1"/>
  </cols>
  <sheetData>
    <row r="1" spans="1:26" ht="15.75" customHeight="1" x14ac:dyDescent="0.2">
      <c r="A1" s="49"/>
      <c r="U1" s="158" t="s">
        <v>220</v>
      </c>
    </row>
    <row r="2" spans="1:26" ht="16.5" customHeight="1" x14ac:dyDescent="0.2">
      <c r="A2" s="49"/>
      <c r="U2" s="158" t="s">
        <v>217</v>
      </c>
    </row>
    <row r="3" spans="1:26" ht="12" customHeight="1" x14ac:dyDescent="0.2">
      <c r="A3" s="49"/>
      <c r="U3" s="158"/>
    </row>
    <row r="4" spans="1:26" ht="48.6" customHeight="1" x14ac:dyDescent="0.2">
      <c r="A4" s="446" t="s">
        <v>203</v>
      </c>
      <c r="B4" s="446"/>
      <c r="C4" s="446"/>
      <c r="D4" s="446"/>
      <c r="E4" s="446"/>
      <c r="F4" s="446"/>
      <c r="G4" s="446"/>
      <c r="H4" s="446"/>
      <c r="I4" s="446"/>
      <c r="J4" s="446"/>
      <c r="K4" s="446"/>
      <c r="L4" s="446"/>
      <c r="M4" s="446"/>
      <c r="N4" s="446"/>
      <c r="O4" s="446"/>
      <c r="P4" s="446"/>
      <c r="Q4" s="446"/>
      <c r="R4" s="446"/>
      <c r="S4" s="446"/>
      <c r="T4" s="446"/>
      <c r="U4" s="446"/>
    </row>
    <row r="5" spans="1:26" ht="25.5" x14ac:dyDescent="0.2">
      <c r="A5" s="381" t="s">
        <v>44</v>
      </c>
      <c r="B5" s="351">
        <v>1</v>
      </c>
      <c r="U5" s="35" t="s">
        <v>37</v>
      </c>
    </row>
    <row r="6" spans="1:26" s="27" customFormat="1" ht="76.5" customHeight="1" x14ac:dyDescent="0.2">
      <c r="A6" s="391" t="s">
        <v>218</v>
      </c>
      <c r="B6" s="393" t="s">
        <v>219</v>
      </c>
      <c r="C6" s="394"/>
      <c r="D6" s="395"/>
      <c r="E6" s="379"/>
      <c r="F6" s="396" t="s">
        <v>157</v>
      </c>
      <c r="G6" s="397" t="s">
        <v>164</v>
      </c>
      <c r="H6" s="397" t="s">
        <v>199</v>
      </c>
      <c r="I6" s="396" t="s">
        <v>45</v>
      </c>
      <c r="J6" s="397" t="s">
        <v>149</v>
      </c>
      <c r="K6" s="391" t="s">
        <v>150</v>
      </c>
      <c r="L6" s="391" t="s">
        <v>151</v>
      </c>
      <c r="M6" s="441" t="s">
        <v>162</v>
      </c>
      <c r="N6" s="441" t="s">
        <v>163</v>
      </c>
      <c r="O6" s="441" t="s">
        <v>159</v>
      </c>
      <c r="P6" s="391" t="s">
        <v>212</v>
      </c>
      <c r="Q6" s="391" t="s">
        <v>193</v>
      </c>
      <c r="R6" s="391" t="s">
        <v>152</v>
      </c>
      <c r="S6" s="391" t="s">
        <v>153</v>
      </c>
      <c r="T6" s="383" t="s">
        <v>208</v>
      </c>
      <c r="U6" s="471" t="s">
        <v>154</v>
      </c>
      <c r="V6" s="469"/>
      <c r="W6" s="468"/>
      <c r="X6" s="468"/>
      <c r="Y6" s="468"/>
      <c r="Z6" s="468"/>
    </row>
    <row r="7" spans="1:26" s="28" customFormat="1" ht="12.75" customHeight="1" x14ac:dyDescent="0.2">
      <c r="A7" s="391"/>
      <c r="B7" s="391" t="s">
        <v>17</v>
      </c>
      <c r="C7" s="400" t="s">
        <v>42</v>
      </c>
      <c r="D7" s="401"/>
      <c r="E7" s="379"/>
      <c r="F7" s="396"/>
      <c r="G7" s="398"/>
      <c r="H7" s="398"/>
      <c r="I7" s="396"/>
      <c r="J7" s="398"/>
      <c r="K7" s="391"/>
      <c r="L7" s="391"/>
      <c r="M7" s="442"/>
      <c r="N7" s="442"/>
      <c r="O7" s="442"/>
      <c r="P7" s="391"/>
      <c r="Q7" s="391"/>
      <c r="R7" s="391"/>
      <c r="S7" s="391"/>
      <c r="T7" s="383"/>
      <c r="U7" s="471"/>
      <c r="V7" s="469"/>
      <c r="W7" s="468"/>
      <c r="X7" s="468"/>
      <c r="Y7" s="468"/>
      <c r="Z7" s="468"/>
    </row>
    <row r="8" spans="1:26" s="27" customFormat="1" ht="135" customHeight="1" x14ac:dyDescent="0.2">
      <c r="A8" s="391"/>
      <c r="B8" s="391"/>
      <c r="C8" s="379" t="s">
        <v>18</v>
      </c>
      <c r="D8" s="379" t="s">
        <v>10</v>
      </c>
      <c r="E8" s="379"/>
      <c r="F8" s="396"/>
      <c r="G8" s="399"/>
      <c r="H8" s="399"/>
      <c r="I8" s="396"/>
      <c r="J8" s="399"/>
      <c r="K8" s="391"/>
      <c r="L8" s="391"/>
      <c r="M8" s="443"/>
      <c r="N8" s="443"/>
      <c r="O8" s="443"/>
      <c r="P8" s="391"/>
      <c r="Q8" s="391"/>
      <c r="R8" s="391"/>
      <c r="S8" s="391"/>
      <c r="T8" s="383"/>
      <c r="U8" s="471"/>
      <c r="V8" s="469"/>
      <c r="W8" s="468"/>
      <c r="X8" s="468"/>
      <c r="Y8" s="468"/>
      <c r="Z8" s="468"/>
    </row>
    <row r="9" spans="1:26" s="3" customFormat="1" ht="25.5" customHeight="1" x14ac:dyDescent="0.2">
      <c r="A9" s="4">
        <v>1</v>
      </c>
      <c r="B9" s="4">
        <v>2</v>
      </c>
      <c r="C9" s="4" t="s">
        <v>31</v>
      </c>
      <c r="D9" s="4" t="s">
        <v>32</v>
      </c>
      <c r="E9" s="4"/>
      <c r="F9" s="4">
        <v>3</v>
      </c>
      <c r="G9" s="4" t="s">
        <v>173</v>
      </c>
      <c r="H9" s="4">
        <v>4</v>
      </c>
      <c r="I9" s="4">
        <v>5</v>
      </c>
      <c r="J9" s="4" t="s">
        <v>155</v>
      </c>
      <c r="K9" s="4" t="s">
        <v>174</v>
      </c>
      <c r="L9" s="4" t="s">
        <v>156</v>
      </c>
      <c r="M9" s="4">
        <v>9</v>
      </c>
      <c r="N9" s="4">
        <v>10</v>
      </c>
      <c r="O9" s="4" t="s">
        <v>175</v>
      </c>
      <c r="P9" s="4" t="s">
        <v>176</v>
      </c>
      <c r="Q9" s="4">
        <v>13</v>
      </c>
      <c r="R9" s="4" t="s">
        <v>177</v>
      </c>
      <c r="S9" s="4" t="s">
        <v>178</v>
      </c>
      <c r="T9" s="6" t="s">
        <v>179</v>
      </c>
      <c r="U9" s="6" t="s">
        <v>180</v>
      </c>
      <c r="V9" s="473"/>
      <c r="W9" s="473"/>
      <c r="X9" s="470"/>
      <c r="Y9" s="470"/>
      <c r="Z9" s="470"/>
    </row>
    <row r="10" spans="1:26" ht="41.25" customHeight="1" x14ac:dyDescent="0.25">
      <c r="A10" s="366" t="s">
        <v>0</v>
      </c>
      <c r="B10" s="277">
        <v>181.21600000000001</v>
      </c>
      <c r="C10" s="277">
        <v>35.981999999999999</v>
      </c>
      <c r="D10" s="277">
        <v>145.23400000000001</v>
      </c>
      <c r="E10" s="278">
        <v>17.991</v>
      </c>
      <c r="F10" s="279">
        <v>18</v>
      </c>
      <c r="G10" s="279">
        <v>7</v>
      </c>
      <c r="H10" s="44">
        <v>615</v>
      </c>
      <c r="I10" s="44">
        <v>185.7</v>
      </c>
      <c r="J10" s="280">
        <v>800.7</v>
      </c>
      <c r="K10" s="44">
        <v>20018</v>
      </c>
      <c r="L10" s="44">
        <v>4004</v>
      </c>
      <c r="M10" s="352">
        <v>2.5000000000000001E-3</v>
      </c>
      <c r="N10" s="44">
        <v>288956</v>
      </c>
      <c r="O10" s="17">
        <v>722</v>
      </c>
      <c r="P10" s="44">
        <v>24744</v>
      </c>
      <c r="Q10" s="283">
        <v>2</v>
      </c>
      <c r="R10" s="44">
        <v>1601</v>
      </c>
      <c r="S10" s="44">
        <v>320</v>
      </c>
      <c r="T10" s="282">
        <v>1921</v>
      </c>
      <c r="U10" s="282">
        <v>26665</v>
      </c>
      <c r="V10" s="353"/>
      <c r="W10" s="353"/>
      <c r="X10" s="354"/>
      <c r="Y10" s="354"/>
      <c r="Z10" s="354"/>
    </row>
    <row r="11" spans="1:26" ht="41.25" customHeight="1" x14ac:dyDescent="0.25">
      <c r="A11" s="367" t="s">
        <v>1</v>
      </c>
      <c r="B11" s="16">
        <v>64.203000000000003</v>
      </c>
      <c r="C11" s="264">
        <v>13.227</v>
      </c>
      <c r="D11" s="264">
        <v>50.975999999999999</v>
      </c>
      <c r="E11" s="265">
        <v>7.3479999999999999</v>
      </c>
      <c r="F11" s="284">
        <v>7</v>
      </c>
      <c r="G11" s="284">
        <v>5</v>
      </c>
      <c r="H11" s="17">
        <v>615</v>
      </c>
      <c r="I11" s="17">
        <v>185.7</v>
      </c>
      <c r="J11" s="45">
        <v>800.7</v>
      </c>
      <c r="K11" s="17">
        <v>9608</v>
      </c>
      <c r="L11" s="17">
        <v>1922</v>
      </c>
      <c r="M11" s="355">
        <v>2.5000000000000001E-3</v>
      </c>
      <c r="N11" s="17">
        <v>222603</v>
      </c>
      <c r="O11" s="17">
        <v>557</v>
      </c>
      <c r="P11" s="17">
        <v>12087</v>
      </c>
      <c r="Q11" s="37">
        <v>2</v>
      </c>
      <c r="R11" s="17">
        <v>1601</v>
      </c>
      <c r="S11" s="17">
        <v>320</v>
      </c>
      <c r="T11" s="18">
        <v>1921</v>
      </c>
      <c r="U11" s="18">
        <v>14008</v>
      </c>
      <c r="V11" s="353"/>
      <c r="W11" s="353"/>
      <c r="X11" s="354"/>
      <c r="Y11" s="354"/>
      <c r="Z11" s="354"/>
    </row>
    <row r="12" spans="1:26" ht="41.25" customHeight="1" x14ac:dyDescent="0.25">
      <c r="A12" s="367" t="s">
        <v>2</v>
      </c>
      <c r="B12" s="16">
        <v>9.5500000000000007</v>
      </c>
      <c r="C12" s="264">
        <v>1.952</v>
      </c>
      <c r="D12" s="264">
        <v>7.5979999999999999</v>
      </c>
      <c r="E12" s="265">
        <v>1.3009999999999999</v>
      </c>
      <c r="F12" s="284">
        <v>2</v>
      </c>
      <c r="G12" s="378"/>
      <c r="H12" s="17">
        <v>615</v>
      </c>
      <c r="I12" s="17">
        <v>185.7</v>
      </c>
      <c r="J12" s="45">
        <v>800.7</v>
      </c>
      <c r="K12" s="17">
        <v>1601</v>
      </c>
      <c r="L12" s="17">
        <v>320</v>
      </c>
      <c r="M12" s="355">
        <v>2.5000000000000001E-3</v>
      </c>
      <c r="N12" s="17">
        <v>34945</v>
      </c>
      <c r="O12" s="17">
        <v>87</v>
      </c>
      <c r="P12" s="17">
        <v>2008</v>
      </c>
      <c r="Q12" s="37">
        <v>1</v>
      </c>
      <c r="R12" s="17">
        <v>801</v>
      </c>
      <c r="S12" s="17">
        <v>160</v>
      </c>
      <c r="T12" s="18">
        <v>961</v>
      </c>
      <c r="U12" s="18">
        <v>2969</v>
      </c>
      <c r="V12" s="353"/>
      <c r="W12" s="353"/>
      <c r="X12" s="354"/>
      <c r="Y12" s="354"/>
      <c r="Z12" s="354"/>
    </row>
    <row r="13" spans="1:26" ht="41.25" customHeight="1" x14ac:dyDescent="0.25">
      <c r="A13" s="367" t="s">
        <v>3</v>
      </c>
      <c r="B13" s="16">
        <v>7.3710000000000004</v>
      </c>
      <c r="C13" s="264">
        <v>1.3069999999999999</v>
      </c>
      <c r="D13" s="264">
        <v>6.0640000000000001</v>
      </c>
      <c r="E13" s="265">
        <v>0.871</v>
      </c>
      <c r="F13" s="284">
        <v>1</v>
      </c>
      <c r="G13" s="378"/>
      <c r="H13" s="17">
        <v>615</v>
      </c>
      <c r="I13" s="17">
        <v>185.7</v>
      </c>
      <c r="J13" s="45">
        <v>800.7</v>
      </c>
      <c r="K13" s="17">
        <v>801</v>
      </c>
      <c r="L13" s="17">
        <v>160</v>
      </c>
      <c r="M13" s="355">
        <v>2.5000000000000001E-3</v>
      </c>
      <c r="N13" s="17">
        <v>14387</v>
      </c>
      <c r="O13" s="17">
        <v>36</v>
      </c>
      <c r="P13" s="17">
        <v>997</v>
      </c>
      <c r="Q13" s="37">
        <v>1</v>
      </c>
      <c r="R13" s="17">
        <v>801</v>
      </c>
      <c r="S13" s="17">
        <v>160</v>
      </c>
      <c r="T13" s="18">
        <v>961</v>
      </c>
      <c r="U13" s="18">
        <v>1958</v>
      </c>
      <c r="V13" s="353"/>
      <c r="W13" s="353"/>
      <c r="X13" s="354"/>
      <c r="Y13" s="354"/>
      <c r="Z13" s="354"/>
    </row>
    <row r="14" spans="1:26" ht="41.25" customHeight="1" x14ac:dyDescent="0.25">
      <c r="A14" s="367" t="s">
        <v>4</v>
      </c>
      <c r="B14" s="16">
        <v>2.4260000000000002</v>
      </c>
      <c r="C14" s="264">
        <v>0.42299999999999999</v>
      </c>
      <c r="D14" s="264">
        <v>2.0030000000000001</v>
      </c>
      <c r="E14" s="265"/>
      <c r="F14" s="284">
        <v>1</v>
      </c>
      <c r="G14" s="378"/>
      <c r="H14" s="17">
        <v>615</v>
      </c>
      <c r="I14" s="17">
        <v>185.7</v>
      </c>
      <c r="J14" s="45">
        <v>800.7</v>
      </c>
      <c r="K14" s="17">
        <v>801</v>
      </c>
      <c r="L14" s="17">
        <v>160</v>
      </c>
      <c r="M14" s="355">
        <v>2.5000000000000001E-3</v>
      </c>
      <c r="N14" s="17">
        <v>1526</v>
      </c>
      <c r="O14" s="17">
        <v>4</v>
      </c>
      <c r="P14" s="17">
        <v>965</v>
      </c>
      <c r="Q14" s="17">
        <v>0.5</v>
      </c>
      <c r="R14" s="17">
        <v>400</v>
      </c>
      <c r="S14" s="17">
        <v>80</v>
      </c>
      <c r="T14" s="18">
        <v>480</v>
      </c>
      <c r="U14" s="18">
        <v>1445</v>
      </c>
      <c r="V14" s="353"/>
      <c r="W14" s="353"/>
      <c r="X14" s="354"/>
      <c r="Y14" s="354"/>
      <c r="Z14" s="354"/>
    </row>
    <row r="15" spans="1:26" ht="41.25" customHeight="1" x14ac:dyDescent="0.25">
      <c r="A15" s="367" t="s">
        <v>5</v>
      </c>
      <c r="B15" s="16">
        <v>9.5779999999999994</v>
      </c>
      <c r="C15" s="264">
        <v>1.954</v>
      </c>
      <c r="D15" s="264">
        <v>7.6239999999999997</v>
      </c>
      <c r="E15" s="265">
        <v>1.3029999999999999</v>
      </c>
      <c r="F15" s="284">
        <v>2</v>
      </c>
      <c r="G15" s="284"/>
      <c r="H15" s="17">
        <v>615</v>
      </c>
      <c r="I15" s="17">
        <v>185.7</v>
      </c>
      <c r="J15" s="45">
        <v>800.7</v>
      </c>
      <c r="K15" s="17">
        <v>1601</v>
      </c>
      <c r="L15" s="17">
        <v>320</v>
      </c>
      <c r="M15" s="355">
        <v>2.5000000000000001E-3</v>
      </c>
      <c r="N15" s="17">
        <v>58235</v>
      </c>
      <c r="O15" s="17">
        <v>146</v>
      </c>
      <c r="P15" s="17">
        <v>2067</v>
      </c>
      <c r="Q15" s="17">
        <v>1</v>
      </c>
      <c r="R15" s="17">
        <v>801</v>
      </c>
      <c r="S15" s="17">
        <v>160</v>
      </c>
      <c r="T15" s="18">
        <v>961</v>
      </c>
      <c r="U15" s="18">
        <v>3028</v>
      </c>
      <c r="V15" s="353"/>
      <c r="W15" s="353"/>
      <c r="X15" s="354"/>
      <c r="Y15" s="354"/>
      <c r="Z15" s="354"/>
    </row>
    <row r="16" spans="1:26" ht="41.25" customHeight="1" x14ac:dyDescent="0.25">
      <c r="A16" s="367" t="s">
        <v>6</v>
      </c>
      <c r="B16" s="16">
        <v>2.4220000000000002</v>
      </c>
      <c r="C16" s="264">
        <v>0.64400000000000002</v>
      </c>
      <c r="D16" s="264">
        <v>1.778</v>
      </c>
      <c r="E16" s="265"/>
      <c r="F16" s="284">
        <v>1</v>
      </c>
      <c r="G16" s="378"/>
      <c r="H16" s="17">
        <v>615</v>
      </c>
      <c r="I16" s="17">
        <v>185.7</v>
      </c>
      <c r="J16" s="45">
        <v>800.7</v>
      </c>
      <c r="K16" s="17">
        <v>801</v>
      </c>
      <c r="L16" s="17">
        <v>160</v>
      </c>
      <c r="M16" s="355">
        <v>2.5000000000000001E-3</v>
      </c>
      <c r="N16" s="17">
        <v>16073</v>
      </c>
      <c r="O16" s="17">
        <v>40</v>
      </c>
      <c r="P16" s="17">
        <v>1001</v>
      </c>
      <c r="Q16" s="17">
        <v>0.5</v>
      </c>
      <c r="R16" s="17">
        <v>400</v>
      </c>
      <c r="S16" s="17">
        <v>80</v>
      </c>
      <c r="T16" s="18">
        <v>480</v>
      </c>
      <c r="U16" s="18">
        <v>1481</v>
      </c>
      <c r="V16" s="353"/>
      <c r="W16" s="353"/>
      <c r="X16" s="354"/>
      <c r="Y16" s="354"/>
      <c r="Z16" s="354"/>
    </row>
    <row r="17" spans="1:26" ht="41.25" customHeight="1" x14ac:dyDescent="0.25">
      <c r="A17" s="367" t="s">
        <v>216</v>
      </c>
      <c r="B17" s="16">
        <v>0.71799999999999997</v>
      </c>
      <c r="C17" s="264">
        <v>0.13300000000000001</v>
      </c>
      <c r="D17" s="264">
        <v>0.58499999999999996</v>
      </c>
      <c r="E17" s="265"/>
      <c r="F17" s="284">
        <v>1</v>
      </c>
      <c r="G17" s="378"/>
      <c r="H17" s="17">
        <v>710</v>
      </c>
      <c r="I17" s="17">
        <v>214.4</v>
      </c>
      <c r="J17" s="45">
        <v>924.4</v>
      </c>
      <c r="K17" s="17">
        <v>924</v>
      </c>
      <c r="L17" s="17">
        <v>185</v>
      </c>
      <c r="M17" s="355">
        <v>2.5000000000000001E-3</v>
      </c>
      <c r="N17" s="17">
        <v>2199</v>
      </c>
      <c r="O17" s="17">
        <v>5</v>
      </c>
      <c r="P17" s="17">
        <v>1114</v>
      </c>
      <c r="Q17" s="17">
        <v>0.5</v>
      </c>
      <c r="R17" s="17">
        <v>462</v>
      </c>
      <c r="S17" s="17">
        <v>92</v>
      </c>
      <c r="T17" s="18">
        <v>554</v>
      </c>
      <c r="U17" s="18">
        <v>1668</v>
      </c>
      <c r="V17" s="353"/>
      <c r="W17" s="353"/>
      <c r="X17" s="354"/>
      <c r="Y17" s="354"/>
      <c r="Z17" s="354"/>
    </row>
    <row r="18" spans="1:26" ht="41.25" customHeight="1" x14ac:dyDescent="0.25">
      <c r="A18" s="367" t="s">
        <v>8</v>
      </c>
      <c r="B18" s="16">
        <v>22.001999999999999</v>
      </c>
      <c r="C18" s="264">
        <v>5.5810000000000004</v>
      </c>
      <c r="D18" s="264">
        <v>16.420999999999999</v>
      </c>
      <c r="E18" s="265">
        <v>2.7909999999999999</v>
      </c>
      <c r="F18" s="284">
        <v>3</v>
      </c>
      <c r="G18" s="284">
        <v>2</v>
      </c>
      <c r="H18" s="17">
        <v>615</v>
      </c>
      <c r="I18" s="17">
        <v>185.7</v>
      </c>
      <c r="J18" s="45">
        <v>800.7</v>
      </c>
      <c r="K18" s="17">
        <v>4004</v>
      </c>
      <c r="L18" s="17">
        <v>801</v>
      </c>
      <c r="M18" s="355">
        <v>2.5000000000000001E-3</v>
      </c>
      <c r="N18" s="17">
        <v>73192</v>
      </c>
      <c r="O18" s="17">
        <v>183</v>
      </c>
      <c r="P18" s="17">
        <v>4988</v>
      </c>
      <c r="Q18" s="17">
        <v>1</v>
      </c>
      <c r="R18" s="17">
        <v>801</v>
      </c>
      <c r="S18" s="17">
        <v>160</v>
      </c>
      <c r="T18" s="18">
        <v>961</v>
      </c>
      <c r="U18" s="18">
        <v>5949</v>
      </c>
      <c r="V18" s="353"/>
      <c r="W18" s="353"/>
      <c r="X18" s="354"/>
      <c r="Y18" s="354"/>
      <c r="Z18" s="354"/>
    </row>
    <row r="19" spans="1:26" ht="41.25" customHeight="1" x14ac:dyDescent="0.25">
      <c r="A19" s="367" t="s">
        <v>13</v>
      </c>
      <c r="B19" s="16">
        <v>2.92</v>
      </c>
      <c r="C19" s="264">
        <v>0.72799999999999998</v>
      </c>
      <c r="D19" s="264">
        <v>2.1920000000000002</v>
      </c>
      <c r="E19" s="265"/>
      <c r="F19" s="45">
        <v>1.5</v>
      </c>
      <c r="G19" s="378"/>
      <c r="H19" s="45">
        <v>663.1</v>
      </c>
      <c r="I19" s="17">
        <v>200.3</v>
      </c>
      <c r="J19" s="45">
        <v>863.4</v>
      </c>
      <c r="K19" s="17">
        <v>1295</v>
      </c>
      <c r="L19" s="17">
        <v>259</v>
      </c>
      <c r="M19" s="16">
        <v>2.5000000000000001E-2</v>
      </c>
      <c r="N19" s="17">
        <v>27741</v>
      </c>
      <c r="O19" s="17">
        <v>694</v>
      </c>
      <c r="P19" s="17">
        <v>2248</v>
      </c>
      <c r="Q19" s="17">
        <v>0.5</v>
      </c>
      <c r="R19" s="17">
        <v>432</v>
      </c>
      <c r="S19" s="17">
        <v>86</v>
      </c>
      <c r="T19" s="18">
        <v>518</v>
      </c>
      <c r="U19" s="18">
        <v>2766</v>
      </c>
      <c r="V19" s="353"/>
      <c r="W19" s="353"/>
      <c r="X19" s="354"/>
      <c r="Y19" s="354"/>
      <c r="Z19" s="354"/>
    </row>
    <row r="20" spans="1:26" ht="41.25" customHeight="1" x14ac:dyDescent="0.25">
      <c r="A20" s="367" t="s">
        <v>16</v>
      </c>
      <c r="B20" s="16">
        <v>3.8820000000000001</v>
      </c>
      <c r="C20" s="264">
        <v>0.99</v>
      </c>
      <c r="D20" s="264">
        <v>2.8919999999999999</v>
      </c>
      <c r="E20" s="265"/>
      <c r="F20" s="45">
        <v>1.5</v>
      </c>
      <c r="G20" s="45">
        <v>0.5</v>
      </c>
      <c r="H20" s="45">
        <v>663.1</v>
      </c>
      <c r="I20" s="17">
        <v>200.3</v>
      </c>
      <c r="J20" s="45">
        <v>863.4</v>
      </c>
      <c r="K20" s="17">
        <v>1727</v>
      </c>
      <c r="L20" s="17">
        <v>345</v>
      </c>
      <c r="M20" s="16">
        <v>2.5000000000000001E-2</v>
      </c>
      <c r="N20" s="17">
        <v>25380</v>
      </c>
      <c r="O20" s="17">
        <v>635</v>
      </c>
      <c r="P20" s="17">
        <v>2707</v>
      </c>
      <c r="Q20" s="17">
        <v>0.5</v>
      </c>
      <c r="R20" s="17">
        <v>432</v>
      </c>
      <c r="S20" s="17">
        <v>86</v>
      </c>
      <c r="T20" s="18">
        <v>518</v>
      </c>
      <c r="U20" s="18">
        <v>3225</v>
      </c>
      <c r="V20" s="353"/>
      <c r="W20" s="353"/>
      <c r="X20" s="354"/>
      <c r="Y20" s="354"/>
      <c r="Z20" s="354"/>
    </row>
    <row r="21" spans="1:26" ht="41.25" customHeight="1" x14ac:dyDescent="0.25">
      <c r="A21" s="367" t="s">
        <v>15</v>
      </c>
      <c r="B21" s="16">
        <v>3.6230000000000002</v>
      </c>
      <c r="C21" s="264">
        <v>0.89700000000000002</v>
      </c>
      <c r="D21" s="264">
        <v>2.726</v>
      </c>
      <c r="E21" s="265"/>
      <c r="F21" s="45">
        <v>1.5</v>
      </c>
      <c r="G21" s="284">
        <v>0</v>
      </c>
      <c r="H21" s="45">
        <v>663.1</v>
      </c>
      <c r="I21" s="17">
        <v>200.3</v>
      </c>
      <c r="J21" s="45">
        <v>863.4</v>
      </c>
      <c r="K21" s="17">
        <v>1295</v>
      </c>
      <c r="L21" s="17">
        <v>259</v>
      </c>
      <c r="M21" s="16">
        <v>2.5000000000000001E-2</v>
      </c>
      <c r="N21" s="17">
        <v>24865</v>
      </c>
      <c r="O21" s="17">
        <v>622</v>
      </c>
      <c r="P21" s="17">
        <v>2176</v>
      </c>
      <c r="Q21" s="17">
        <v>0.5</v>
      </c>
      <c r="R21" s="17">
        <v>432</v>
      </c>
      <c r="S21" s="17">
        <v>86</v>
      </c>
      <c r="T21" s="18">
        <v>518</v>
      </c>
      <c r="U21" s="18">
        <v>2694</v>
      </c>
      <c r="V21" s="353"/>
      <c r="W21" s="353"/>
      <c r="X21" s="354"/>
      <c r="Y21" s="354"/>
      <c r="Z21" s="354"/>
    </row>
    <row r="22" spans="1:26" ht="41.25" customHeight="1" x14ac:dyDescent="0.25">
      <c r="A22" s="367" t="s">
        <v>14</v>
      </c>
      <c r="B22" s="16">
        <v>3.5760000000000001</v>
      </c>
      <c r="C22" s="264">
        <v>0.82699999999999996</v>
      </c>
      <c r="D22" s="264">
        <v>2.7490000000000001</v>
      </c>
      <c r="E22" s="265"/>
      <c r="F22" s="45">
        <v>1.5</v>
      </c>
      <c r="G22" s="45">
        <v>0.5</v>
      </c>
      <c r="H22" s="45">
        <v>663.1</v>
      </c>
      <c r="I22" s="17">
        <v>200.3</v>
      </c>
      <c r="J22" s="45">
        <v>863.4</v>
      </c>
      <c r="K22" s="17">
        <v>1727</v>
      </c>
      <c r="L22" s="17">
        <v>345</v>
      </c>
      <c r="M22" s="16">
        <v>2.5000000000000001E-2</v>
      </c>
      <c r="N22" s="17">
        <v>35124</v>
      </c>
      <c r="O22" s="17">
        <v>878</v>
      </c>
      <c r="P22" s="17">
        <v>2950</v>
      </c>
      <c r="Q22" s="17">
        <v>0.5</v>
      </c>
      <c r="R22" s="17">
        <v>432</v>
      </c>
      <c r="S22" s="17">
        <v>86</v>
      </c>
      <c r="T22" s="18">
        <v>518</v>
      </c>
      <c r="U22" s="18">
        <v>3468</v>
      </c>
      <c r="V22" s="353"/>
      <c r="W22" s="353"/>
      <c r="X22" s="354"/>
      <c r="Y22" s="354"/>
      <c r="Z22" s="354"/>
    </row>
    <row r="23" spans="1:26" ht="41.25" customHeight="1" x14ac:dyDescent="0.25">
      <c r="A23" s="368" t="s">
        <v>23</v>
      </c>
      <c r="B23" s="268">
        <v>2.0990000000000002</v>
      </c>
      <c r="C23" s="269">
        <v>0.68300000000000005</v>
      </c>
      <c r="D23" s="269">
        <v>1.4159999999999999</v>
      </c>
      <c r="E23" s="270"/>
      <c r="F23" s="271">
        <v>1.5</v>
      </c>
      <c r="G23" s="369"/>
      <c r="H23" s="45">
        <v>663.1</v>
      </c>
      <c r="I23" s="273">
        <v>200.3</v>
      </c>
      <c r="J23" s="271">
        <v>863.4</v>
      </c>
      <c r="K23" s="273">
        <v>1295</v>
      </c>
      <c r="L23" s="273">
        <v>259</v>
      </c>
      <c r="M23" s="16">
        <v>2.5000000000000001E-2</v>
      </c>
      <c r="N23" s="273">
        <v>21713</v>
      </c>
      <c r="O23" s="273">
        <v>543</v>
      </c>
      <c r="P23" s="273">
        <v>2097</v>
      </c>
      <c r="Q23" s="17">
        <v>0.5</v>
      </c>
      <c r="R23" s="273">
        <v>432</v>
      </c>
      <c r="S23" s="273">
        <v>86</v>
      </c>
      <c r="T23" s="275">
        <v>518</v>
      </c>
      <c r="U23" s="275">
        <v>2615</v>
      </c>
      <c r="V23" s="353"/>
      <c r="W23" s="353"/>
      <c r="X23" s="354"/>
      <c r="Y23" s="354"/>
      <c r="Z23" s="354"/>
    </row>
    <row r="24" spans="1:26" ht="27.6" customHeight="1" x14ac:dyDescent="0.25">
      <c r="A24" s="23" t="s">
        <v>27</v>
      </c>
      <c r="B24" s="9">
        <v>315.58600000000001</v>
      </c>
      <c r="C24" s="9">
        <v>65.328000000000003</v>
      </c>
      <c r="D24" s="9">
        <v>250.25800000000001</v>
      </c>
      <c r="E24" s="54">
        <v>31.605</v>
      </c>
      <c r="F24" s="242">
        <v>43.5</v>
      </c>
      <c r="G24" s="24">
        <v>15</v>
      </c>
      <c r="H24" s="24"/>
      <c r="I24" s="7"/>
      <c r="J24" s="7"/>
      <c r="K24" s="25">
        <v>47498</v>
      </c>
      <c r="L24" s="25">
        <v>9499</v>
      </c>
      <c r="M24" s="25"/>
      <c r="N24" s="25">
        <v>846939</v>
      </c>
      <c r="O24" s="25">
        <v>5152</v>
      </c>
      <c r="P24" s="25">
        <v>62149</v>
      </c>
      <c r="Q24" s="38">
        <v>12</v>
      </c>
      <c r="R24" s="25">
        <v>9828</v>
      </c>
      <c r="S24" s="25">
        <v>1962</v>
      </c>
      <c r="T24" s="25">
        <v>11790</v>
      </c>
      <c r="U24" s="25">
        <v>73939</v>
      </c>
      <c r="V24" s="353"/>
      <c r="W24" s="357"/>
      <c r="X24" s="353"/>
      <c r="Y24" s="353"/>
      <c r="Z24" s="353"/>
    </row>
    <row r="25" spans="1:26" ht="15.75" x14ac:dyDescent="0.25">
      <c r="A25" s="358"/>
      <c r="B25" s="359"/>
      <c r="C25" s="359"/>
      <c r="D25" s="359"/>
      <c r="E25" s="360"/>
      <c r="F25" s="361"/>
      <c r="G25" s="362"/>
      <c r="H25" s="361"/>
      <c r="I25" s="363"/>
      <c r="J25" s="363"/>
      <c r="K25" s="356"/>
      <c r="L25" s="356"/>
      <c r="M25" s="356"/>
      <c r="N25" s="356"/>
      <c r="O25" s="375" t="s">
        <v>215</v>
      </c>
      <c r="P25" s="375">
        <v>57219</v>
      </c>
      <c r="Q25" s="376">
        <v>8.5999999999999993E-2</v>
      </c>
      <c r="R25" s="377"/>
      <c r="S25" s="377"/>
      <c r="T25" s="375">
        <v>11311</v>
      </c>
      <c r="U25" s="376">
        <v>4.2000000000000003E-2</v>
      </c>
      <c r="V25" s="353"/>
      <c r="W25" s="357"/>
      <c r="X25" s="353"/>
      <c r="Y25" s="353"/>
      <c r="Z25" s="353"/>
    </row>
    <row r="26" spans="1:26" ht="18" customHeight="1" x14ac:dyDescent="0.2">
      <c r="A26" s="440" t="s">
        <v>221</v>
      </c>
      <c r="B26" s="440"/>
      <c r="C26" s="440"/>
      <c r="D26" s="440"/>
      <c r="E26" s="440"/>
      <c r="F26" s="440"/>
      <c r="G26" s="440"/>
      <c r="H26" s="440"/>
      <c r="I26" s="440"/>
      <c r="J26" s="440"/>
      <c r="K26" s="440"/>
      <c r="L26" s="440"/>
      <c r="M26" s="440"/>
      <c r="N26" s="440"/>
      <c r="O26" s="440"/>
      <c r="P26" s="440"/>
      <c r="Q26" s="440"/>
      <c r="R26" s="440"/>
      <c r="S26" s="440"/>
      <c r="T26" s="440"/>
      <c r="U26" s="440"/>
      <c r="V26" s="380"/>
      <c r="W26" s="380"/>
      <c r="X26" s="380"/>
      <c r="Y26" s="380"/>
      <c r="Z26" s="380"/>
    </row>
    <row r="27" spans="1:26" s="365" customFormat="1" ht="123.6" customHeight="1" x14ac:dyDescent="0.2">
      <c r="A27" s="472" t="s">
        <v>186</v>
      </c>
      <c r="B27" s="472"/>
      <c r="C27" s="472"/>
      <c r="D27" s="472"/>
      <c r="E27" s="472"/>
      <c r="F27" s="472"/>
      <c r="G27" s="472"/>
      <c r="H27" s="472"/>
      <c r="I27" s="472"/>
      <c r="J27" s="472"/>
      <c r="K27" s="472"/>
      <c r="L27" s="472"/>
      <c r="M27" s="472"/>
      <c r="N27" s="472"/>
      <c r="O27" s="472"/>
      <c r="P27" s="472"/>
      <c r="Q27" s="472"/>
      <c r="R27" s="472"/>
      <c r="S27" s="472"/>
      <c r="T27" s="472"/>
      <c r="U27" s="472"/>
      <c r="V27" s="382"/>
      <c r="W27" s="382"/>
      <c r="X27" s="382"/>
      <c r="Y27" s="382"/>
      <c r="Z27" s="382"/>
    </row>
    <row r="28" spans="1:26" ht="29.25" customHeight="1" x14ac:dyDescent="0.2">
      <c r="A28" s="440" t="s">
        <v>209</v>
      </c>
      <c r="B28" s="440"/>
      <c r="C28" s="440"/>
      <c r="D28" s="440"/>
      <c r="E28" s="440"/>
      <c r="F28" s="440"/>
      <c r="G28" s="440"/>
      <c r="H28" s="440"/>
      <c r="I28" s="440"/>
      <c r="J28" s="440"/>
      <c r="K28" s="440"/>
      <c r="L28" s="440"/>
      <c r="M28" s="440"/>
      <c r="N28" s="440"/>
      <c r="O28" s="440"/>
      <c r="P28" s="440"/>
      <c r="Q28" s="440"/>
      <c r="R28" s="440"/>
      <c r="S28" s="440"/>
      <c r="T28" s="440"/>
      <c r="U28" s="440"/>
      <c r="V28" s="381"/>
      <c r="W28" s="381"/>
      <c r="X28" s="381"/>
      <c r="Y28" s="381"/>
      <c r="Z28" s="381"/>
    </row>
    <row r="29" spans="1:26" x14ac:dyDescent="0.2">
      <c r="A29" s="440" t="s">
        <v>197</v>
      </c>
      <c r="B29" s="440"/>
      <c r="C29" s="440"/>
      <c r="D29" s="440"/>
      <c r="E29" s="440"/>
      <c r="F29" s="440"/>
      <c r="G29" s="440"/>
      <c r="H29" s="440"/>
      <c r="I29" s="440"/>
      <c r="J29" s="440"/>
      <c r="K29" s="440"/>
      <c r="L29" s="440"/>
      <c r="M29" s="440"/>
      <c r="N29" s="440"/>
      <c r="O29" s="440"/>
      <c r="P29" s="440"/>
      <c r="Q29" s="440"/>
      <c r="R29" s="440"/>
      <c r="S29" s="440"/>
      <c r="T29" s="440"/>
      <c r="U29" s="440"/>
      <c r="V29" s="380"/>
      <c r="W29" s="380"/>
      <c r="X29" s="380"/>
      <c r="Y29" s="380"/>
      <c r="Z29" s="380"/>
    </row>
    <row r="30" spans="1:26" x14ac:dyDescent="0.2">
      <c r="A30" s="49"/>
    </row>
    <row r="31" spans="1:26" ht="18.75" x14ac:dyDescent="0.3">
      <c r="A31" s="317"/>
      <c r="U31" s="62"/>
    </row>
    <row r="34" spans="2:21" x14ac:dyDescent="0.2">
      <c r="B34" s="1"/>
      <c r="C34" s="1"/>
      <c r="D34" s="1"/>
      <c r="E34" s="1"/>
      <c r="P34" s="1"/>
      <c r="T34" s="1"/>
      <c r="U34" s="1"/>
    </row>
    <row r="35" spans="2:21" x14ac:dyDescent="0.2">
      <c r="B35" s="1"/>
      <c r="C35" s="1"/>
      <c r="D35" s="1"/>
      <c r="E35" s="1"/>
      <c r="P35" s="1"/>
      <c r="T35" s="1"/>
      <c r="U35" s="1"/>
    </row>
    <row r="36" spans="2:21" x14ac:dyDescent="0.2">
      <c r="B36" s="1"/>
      <c r="C36" s="1"/>
      <c r="D36" s="1"/>
      <c r="E36" s="1"/>
      <c r="P36" s="1"/>
      <c r="T36" s="1"/>
      <c r="U36" s="1"/>
    </row>
    <row r="37" spans="2:21" x14ac:dyDescent="0.2">
      <c r="B37" s="1"/>
      <c r="C37" s="1"/>
      <c r="D37" s="1"/>
      <c r="E37" s="1"/>
      <c r="P37" s="1"/>
      <c r="T37" s="1"/>
      <c r="U37" s="1"/>
    </row>
    <row r="38" spans="2:21" x14ac:dyDescent="0.2">
      <c r="B38" s="1"/>
      <c r="C38" s="1"/>
      <c r="D38" s="1"/>
      <c r="E38" s="1"/>
      <c r="P38" s="1"/>
      <c r="T38" s="1"/>
      <c r="U38" s="1"/>
    </row>
    <row r="47" spans="2:21" x14ac:dyDescent="0.2">
      <c r="B47" s="1"/>
      <c r="C47" s="1"/>
      <c r="D47" s="1"/>
      <c r="E47" s="1"/>
      <c r="P47" s="1"/>
      <c r="T47" s="1"/>
      <c r="U47" s="1"/>
    </row>
    <row r="48" spans="2:21" x14ac:dyDescent="0.2">
      <c r="B48" s="1"/>
      <c r="C48" s="1"/>
      <c r="D48" s="1"/>
      <c r="E48" s="1"/>
      <c r="P48" s="1"/>
      <c r="T48" s="1"/>
      <c r="U48" s="1"/>
    </row>
  </sheetData>
  <mergeCells count="32">
    <mergeCell ref="A26:U26"/>
    <mergeCell ref="A27:U27"/>
    <mergeCell ref="A28:U28"/>
    <mergeCell ref="A29:U29"/>
    <mergeCell ref="Y6:Y8"/>
    <mergeCell ref="R6:R8"/>
    <mergeCell ref="Z6:Z8"/>
    <mergeCell ref="B7:B8"/>
    <mergeCell ref="C7:D7"/>
    <mergeCell ref="V9:W9"/>
    <mergeCell ref="X9:Z9"/>
    <mergeCell ref="S6:S8"/>
    <mergeCell ref="T6:T8"/>
    <mergeCell ref="U6:U8"/>
    <mergeCell ref="V6:V8"/>
    <mergeCell ref="W6:W8"/>
    <mergeCell ref="X6:X8"/>
    <mergeCell ref="M6:M8"/>
    <mergeCell ref="N6:N8"/>
    <mergeCell ref="O6:O8"/>
    <mergeCell ref="P6:P8"/>
    <mergeCell ref="Q6:Q8"/>
    <mergeCell ref="A4:U4"/>
    <mergeCell ref="A6:A8"/>
    <mergeCell ref="B6:D6"/>
    <mergeCell ref="F6:F8"/>
    <mergeCell ref="G6:G8"/>
    <mergeCell ref="H6:H8"/>
    <mergeCell ref="I6:I8"/>
    <mergeCell ref="J6:J8"/>
    <mergeCell ref="K6:K8"/>
    <mergeCell ref="L6:L8"/>
  </mergeCells>
  <pageMargins left="0.98425196850393704" right="0.39370078740157483" top="0.31496062992125984" bottom="0.19685039370078741" header="0.39370078740157483" footer="0.27559055118110237"/>
  <pageSetup paperSize="9" scale="4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14</vt:i4>
      </vt:variant>
    </vt:vector>
  </HeadingPairs>
  <TitlesOfParts>
    <vt:vector size="28" baseType="lpstr">
      <vt:lpstr>2012 оо</vt:lpstr>
      <vt:lpstr>2012 о</vt:lpstr>
      <vt:lpstr>2013 оо</vt:lpstr>
      <vt:lpstr>2013 о</vt:lpstr>
      <vt:lpstr>2013 снг</vt:lpstr>
      <vt:lpstr>2014 оо</vt:lpstr>
      <vt:lpstr>2015 оо</vt:lpstr>
      <vt:lpstr>2016 оо</vt:lpstr>
      <vt:lpstr>2015</vt:lpstr>
      <vt:lpstr>2016</vt:lpstr>
      <vt:lpstr>2017</vt:lpstr>
      <vt:lpstr>2018-2020</vt:lpstr>
      <vt:lpstr>2019-2021</vt:lpstr>
      <vt:lpstr>2021-2023</vt:lpstr>
      <vt:lpstr>'2012 о'!Область_печати</vt:lpstr>
      <vt:lpstr>'2012 оо'!Область_печати</vt:lpstr>
      <vt:lpstr>'2013 о'!Область_печати</vt:lpstr>
      <vt:lpstr>'2013 оо'!Область_печати</vt:lpstr>
      <vt:lpstr>'2013 снг'!Область_печати</vt:lpstr>
      <vt:lpstr>'2014 оо'!Область_печати</vt:lpstr>
      <vt:lpstr>'2015'!Область_печати</vt:lpstr>
      <vt:lpstr>'2015 оо'!Область_печати</vt:lpstr>
      <vt:lpstr>'2016'!Область_печати</vt:lpstr>
      <vt:lpstr>'2016 оо'!Область_печати</vt:lpstr>
      <vt:lpstr>'2017'!Область_печати</vt:lpstr>
      <vt:lpstr>'2018-2020'!Область_печати</vt:lpstr>
      <vt:lpstr>'2019-2021'!Область_печати</vt:lpstr>
      <vt:lpstr>'2021-2023'!Область_печати</vt:lpstr>
    </vt:vector>
  </TitlesOfParts>
  <Company>Upro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m16</dc:creator>
  <cp:lastModifiedBy>Шаманаева Елена Михайловна</cp:lastModifiedBy>
  <cp:lastPrinted>2020-10-26T04:52:16Z</cp:lastPrinted>
  <dcterms:created xsi:type="dcterms:W3CDTF">2007-12-16T21:00:02Z</dcterms:created>
  <dcterms:modified xsi:type="dcterms:W3CDTF">2020-10-27T02:32:09Z</dcterms:modified>
</cp:coreProperties>
</file>